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gehidrd-my.sharepoint.com/personal/jespinal_hidroelectrica_gov_do/Documents/Escritorio/"/>
    </mc:Choice>
  </mc:AlternateContent>
  <xr:revisionPtr revIDLastSave="0" documentId="13_ncr:1_{E24D2234-D829-4D79-8418-8B5014FAC4C0}" xr6:coauthVersionLast="47" xr6:coauthVersionMax="47" xr10:uidLastSave="{00000000-0000-0000-0000-000000000000}"/>
  <bookViews>
    <workbookView xWindow="-120" yWindow="-120" windowWidth="20730" windowHeight="11160" xr2:uid="{53CA0CB3-DADD-4A38-ACA4-63009CC8CA1A}"/>
  </bookViews>
  <sheets>
    <sheet name="LC-SISTEMA DE ABASTECIMIENT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c">#N/A</definedName>
    <definedName name="\d">#N/A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>[1]CUB02!$U$11:$U$17</definedName>
    <definedName name="\p">[1]CUB02!$U$1:$U$8</definedName>
    <definedName name="\q">[1]CUB02!$W$1:$W$8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w">[1]CUB02!$W$11:$W$244</definedName>
    <definedName name="\z">[1]CUB02!$S$6</definedName>
    <definedName name="_________FER90" localSheetId="0">#REF!</definedName>
    <definedName name="_________FER90">#REF!</definedName>
    <definedName name="_________FIN50" localSheetId="0">#REF!</definedName>
    <definedName name="_________FIN50">#REF!</definedName>
    <definedName name="_________MOV02" localSheetId="0">#REF!</definedName>
    <definedName name="_________MOV02">#REF!</definedName>
    <definedName name="_________MOV03" localSheetId="0">#REF!</definedName>
    <definedName name="_________MOV03">#REF!</definedName>
    <definedName name="_________MUR100" localSheetId="0">#REF!</definedName>
    <definedName name="_________MUR100">#REF!</definedName>
    <definedName name="_________MUR12" localSheetId="0">#REF!</definedName>
    <definedName name="_________MUR12">#REF!</definedName>
    <definedName name="_________MUR36" localSheetId="0">#REF!</definedName>
    <definedName name="_________MUR36">#REF!</definedName>
    <definedName name="_________MUR90" localSheetId="0">#REF!</definedName>
    <definedName name="_________MUR90">#REF!</definedName>
    <definedName name="_________PAN101" localSheetId="0">#REF!</definedName>
    <definedName name="_________PAN101">#REF!</definedName>
    <definedName name="_________PAN11" localSheetId="0">#REF!</definedName>
    <definedName name="_________PAN11">#REF!</definedName>
    <definedName name="_________PAN36" localSheetId="0">#REF!</definedName>
    <definedName name="_________PAN36">#REF!</definedName>
    <definedName name="_________PAN51" localSheetId="0">#REF!</definedName>
    <definedName name="_________PAN51">#REF!</definedName>
    <definedName name="_________PAN71" localSheetId="0">#REF!</definedName>
    <definedName name="_________PAN71">#REF!</definedName>
    <definedName name="________FER90" localSheetId="0">#REF!</definedName>
    <definedName name="________FER90">#REF!</definedName>
    <definedName name="________FIN50" localSheetId="0">#REF!</definedName>
    <definedName name="________FIN50">#REF!</definedName>
    <definedName name="________MOV02" localSheetId="0">#REF!</definedName>
    <definedName name="________MOV02">#REF!</definedName>
    <definedName name="________MOV03" localSheetId="0">#REF!</definedName>
    <definedName name="________MOV03">#REF!</definedName>
    <definedName name="________MUR100" localSheetId="0">#REF!</definedName>
    <definedName name="________MUR100">#REF!</definedName>
    <definedName name="________MUR12" localSheetId="0">#REF!</definedName>
    <definedName name="________MUR12">#REF!</definedName>
    <definedName name="________MUR14" localSheetId="0">#REF!</definedName>
    <definedName name="________MUR14">#REF!</definedName>
    <definedName name="________MUR36" localSheetId="0">#REF!</definedName>
    <definedName name="________MUR36">#REF!</definedName>
    <definedName name="________MUR90" localSheetId="0">#REF!</definedName>
    <definedName name="________MUR90">#REF!</definedName>
    <definedName name="________PAN101" localSheetId="0">#REF!</definedName>
    <definedName name="________PAN101">#REF!</definedName>
    <definedName name="________PAN11" localSheetId="0">#REF!</definedName>
    <definedName name="________PAN11">#REF!</definedName>
    <definedName name="________PAN36" localSheetId="0">#REF!</definedName>
    <definedName name="________PAN36">#REF!</definedName>
    <definedName name="________PAN51" localSheetId="0">#REF!</definedName>
    <definedName name="________PAN51">#REF!</definedName>
    <definedName name="________PAN71" localSheetId="0">#REF!</definedName>
    <definedName name="________PAN71">#REF!</definedName>
    <definedName name="_______FER90" localSheetId="0">#REF!</definedName>
    <definedName name="_______FER90">#REF!</definedName>
    <definedName name="_______FIN50" localSheetId="0">#REF!</definedName>
    <definedName name="_______FIN50">#REF!</definedName>
    <definedName name="_______MOV02" localSheetId="0">#REF!</definedName>
    <definedName name="_______MOV02">#REF!</definedName>
    <definedName name="_______MOV03" localSheetId="0">#REF!</definedName>
    <definedName name="_______MOV03">#REF!</definedName>
    <definedName name="_______MUR100" localSheetId="0">#REF!</definedName>
    <definedName name="_______MUR100">#REF!</definedName>
    <definedName name="_______MUR12" localSheetId="0">#REF!</definedName>
    <definedName name="_______MUR12">#REF!</definedName>
    <definedName name="_______MUR14" localSheetId="0">#REF!</definedName>
    <definedName name="_______MUR14">#REF!</definedName>
    <definedName name="_______MUR36" localSheetId="0">#REF!</definedName>
    <definedName name="_______MUR36">#REF!</definedName>
    <definedName name="_______MUR90" localSheetId="0">#REF!</definedName>
    <definedName name="_______MUR90">#REF!</definedName>
    <definedName name="_______PAN101" localSheetId="0">#REF!</definedName>
    <definedName name="_______PAN101">#REF!</definedName>
    <definedName name="_______PAN11" localSheetId="0">#REF!</definedName>
    <definedName name="_______PAN11">#REF!</definedName>
    <definedName name="_______PAN36" localSheetId="0">#REF!</definedName>
    <definedName name="_______PAN36">#REF!</definedName>
    <definedName name="_______PAN51" localSheetId="0">#REF!</definedName>
    <definedName name="_______PAN51">#REF!</definedName>
    <definedName name="_______PAN71" localSheetId="0">#REF!</definedName>
    <definedName name="_______PAN71">#REF!</definedName>
    <definedName name="______FER90" localSheetId="0">#REF!</definedName>
    <definedName name="______FER90">#REF!</definedName>
    <definedName name="______FIN50" localSheetId="0">#REF!</definedName>
    <definedName name="______FIN50">#REF!</definedName>
    <definedName name="______MOV02" localSheetId="0">#REF!</definedName>
    <definedName name="______MOV02">#REF!</definedName>
    <definedName name="______MOV03" localSheetId="0">#REF!</definedName>
    <definedName name="______MOV03">#REF!</definedName>
    <definedName name="______MUR100" localSheetId="0">#REF!</definedName>
    <definedName name="______MUR100">#REF!</definedName>
    <definedName name="______MUR12" localSheetId="0">#REF!</definedName>
    <definedName name="______MUR12">#REF!</definedName>
    <definedName name="______MUR14" localSheetId="0">#REF!</definedName>
    <definedName name="______MUR14">#REF!</definedName>
    <definedName name="______MUR36" localSheetId="0">#REF!</definedName>
    <definedName name="______MUR36">#REF!</definedName>
    <definedName name="______MUR90" localSheetId="0">#REF!</definedName>
    <definedName name="______MUR90">#REF!</definedName>
    <definedName name="______PAN101" localSheetId="0">#REF!</definedName>
    <definedName name="______PAN101">#REF!</definedName>
    <definedName name="______PAN11" localSheetId="0">#REF!</definedName>
    <definedName name="______PAN11">#REF!</definedName>
    <definedName name="______PAN36" localSheetId="0">#REF!</definedName>
    <definedName name="______PAN36">#REF!</definedName>
    <definedName name="______PAN51" localSheetId="0">#REF!</definedName>
    <definedName name="______PAN51">#REF!</definedName>
    <definedName name="______PAN71" localSheetId="0">#REF!</definedName>
    <definedName name="______PAN71">#REF!</definedName>
    <definedName name="_____FER90" localSheetId="0">#REF!</definedName>
    <definedName name="_____FER90">#REF!</definedName>
    <definedName name="_____FIN50" localSheetId="0">#REF!</definedName>
    <definedName name="_____FIN50">#REF!</definedName>
    <definedName name="_____MOV02" localSheetId="0">#REF!</definedName>
    <definedName name="_____MOV02">#REF!</definedName>
    <definedName name="_____MOV03" localSheetId="0">#REF!</definedName>
    <definedName name="_____MOV03">#REF!</definedName>
    <definedName name="_____MUR100" localSheetId="0">#REF!</definedName>
    <definedName name="_____MUR100">#REF!</definedName>
    <definedName name="_____MUR12" localSheetId="0">#REF!</definedName>
    <definedName name="_____MUR12">#REF!</definedName>
    <definedName name="_____MUR14" localSheetId="0">#REF!</definedName>
    <definedName name="_____MUR14">#REF!</definedName>
    <definedName name="_____MUR36" localSheetId="0">#REF!</definedName>
    <definedName name="_____MUR36">#REF!</definedName>
    <definedName name="_____MUR90" localSheetId="0">#REF!</definedName>
    <definedName name="_____MUR90">#REF!</definedName>
    <definedName name="_____PAN101" localSheetId="0">#REF!</definedName>
    <definedName name="_____PAN101">#REF!</definedName>
    <definedName name="_____PAN11" localSheetId="0">#REF!</definedName>
    <definedName name="_____PAN11">#REF!</definedName>
    <definedName name="_____PAN36" localSheetId="0">#REF!</definedName>
    <definedName name="_____PAN36">#REF!</definedName>
    <definedName name="_____PAN51" localSheetId="0">#REF!</definedName>
    <definedName name="_____PAN51">#REF!</definedName>
    <definedName name="_____PAN71" localSheetId="0">#REF!</definedName>
    <definedName name="_____PAN71">#REF!</definedName>
    <definedName name="_____ZC1">#REF!</definedName>
    <definedName name="_____ZE1">#REF!</definedName>
    <definedName name="_____ZE2">#REF!</definedName>
    <definedName name="_____ZE3">#REF!</definedName>
    <definedName name="_____ZE4">#REF!</definedName>
    <definedName name="_____ZE5">#REF!</definedName>
    <definedName name="_____ZE6">#REF!</definedName>
    <definedName name="____FER90" localSheetId="0">#REF!</definedName>
    <definedName name="____FER90">#REF!</definedName>
    <definedName name="____FIN50" localSheetId="0">#REF!</definedName>
    <definedName name="____FIN50">#REF!</definedName>
    <definedName name="____MOV02" localSheetId="0">#REF!</definedName>
    <definedName name="____MOV02">#REF!</definedName>
    <definedName name="____MOV03" localSheetId="0">#REF!</definedName>
    <definedName name="____MOV03">#REF!</definedName>
    <definedName name="____MUR100" localSheetId="0">#REF!</definedName>
    <definedName name="____MUR100">#REF!</definedName>
    <definedName name="____MUR12" localSheetId="0">#REF!</definedName>
    <definedName name="____MUR12">#REF!</definedName>
    <definedName name="____MUR14" localSheetId="0">#REF!</definedName>
    <definedName name="____MUR14">#REF!</definedName>
    <definedName name="____MUR36" localSheetId="0">#REF!</definedName>
    <definedName name="____MUR36">#REF!</definedName>
    <definedName name="____MUR90" localSheetId="0">#REF!</definedName>
    <definedName name="____MUR90">#REF!</definedName>
    <definedName name="____PAN101" localSheetId="0">#REF!</definedName>
    <definedName name="____PAN101">#REF!</definedName>
    <definedName name="____PAN11" localSheetId="0">#REF!</definedName>
    <definedName name="____PAN11">#REF!</definedName>
    <definedName name="____PAN36" localSheetId="0">#REF!</definedName>
    <definedName name="____PAN36">#REF!</definedName>
    <definedName name="____PAN51" localSheetId="0">#REF!</definedName>
    <definedName name="____PAN51">#REF!</definedName>
    <definedName name="____PAN71" localSheetId="0">#REF!</definedName>
    <definedName name="____PAN71">#REF!</definedName>
    <definedName name="____ZC1" localSheetId="0">#REF!</definedName>
    <definedName name="____ZC1">#REF!</definedName>
    <definedName name="____ZE1" localSheetId="0">#REF!</definedName>
    <definedName name="____ZE1">#REF!</definedName>
    <definedName name="____ZE2" localSheetId="0">#REF!</definedName>
    <definedName name="____ZE2">#REF!</definedName>
    <definedName name="____ZE3" localSheetId="0">#REF!</definedName>
    <definedName name="____ZE3">#REF!</definedName>
    <definedName name="____ZE4" localSheetId="0">#REF!</definedName>
    <definedName name="____ZE4">#REF!</definedName>
    <definedName name="____ZE5" localSheetId="0">#REF!</definedName>
    <definedName name="____ZE5">#REF!</definedName>
    <definedName name="____ZE6" localSheetId="0">#REF!</definedName>
    <definedName name="____ZE6">#REF!</definedName>
    <definedName name="___FER90" localSheetId="0">#REF!</definedName>
    <definedName name="___FER90">#REF!</definedName>
    <definedName name="___FIN50" localSheetId="0">#REF!</definedName>
    <definedName name="___FIN50">#REF!</definedName>
    <definedName name="___MOV02" localSheetId="0">#REF!</definedName>
    <definedName name="___MOV02">#REF!</definedName>
    <definedName name="___MOV03" localSheetId="0">#REF!</definedName>
    <definedName name="___MOV03">#REF!</definedName>
    <definedName name="___MUR100" localSheetId="0">#REF!</definedName>
    <definedName name="___MUR100">#REF!</definedName>
    <definedName name="___MUR12" localSheetId="0">#REF!</definedName>
    <definedName name="___MUR12">#REF!</definedName>
    <definedName name="___MUR14" localSheetId="0">#REF!</definedName>
    <definedName name="___MUR14">#REF!</definedName>
    <definedName name="___MUR36" localSheetId="0">#REF!</definedName>
    <definedName name="___MUR36">#REF!</definedName>
    <definedName name="___MUR90" localSheetId="0">#REF!</definedName>
    <definedName name="___MUR90">#REF!</definedName>
    <definedName name="___PAN101" localSheetId="0">#REF!</definedName>
    <definedName name="___PAN101">#REF!</definedName>
    <definedName name="___PAN11" localSheetId="0">#REF!</definedName>
    <definedName name="___PAN11">#REF!</definedName>
    <definedName name="___PAN36" localSheetId="0">#REF!</definedName>
    <definedName name="___PAN36">#REF!</definedName>
    <definedName name="___PAN51" localSheetId="0">#REF!</definedName>
    <definedName name="___PAN51">#REF!</definedName>
    <definedName name="___PAN71" localSheetId="0">#REF!</definedName>
    <definedName name="___PAN71">#REF!</definedName>
    <definedName name="___ZC1" localSheetId="0">#REF!</definedName>
    <definedName name="___ZC1">#REF!</definedName>
    <definedName name="___ZE1" localSheetId="0">#REF!</definedName>
    <definedName name="___ZE1">#REF!</definedName>
    <definedName name="___ZE2" localSheetId="0">#REF!</definedName>
    <definedName name="___ZE2">#REF!</definedName>
    <definedName name="___ZE3" localSheetId="0">#REF!</definedName>
    <definedName name="___ZE3">#REF!</definedName>
    <definedName name="___ZE4" localSheetId="0">#REF!</definedName>
    <definedName name="___ZE4">#REF!</definedName>
    <definedName name="___ZE5" localSheetId="0">#REF!</definedName>
    <definedName name="___ZE5">#REF!</definedName>
    <definedName name="___ZE6" localSheetId="0">#REF!</definedName>
    <definedName name="___ZE6">#REF!</definedName>
    <definedName name="__F">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 localSheetId="0">#REF!</definedName>
    <definedName name="__MUR12">#REF!</definedName>
    <definedName name="__MUR14" localSheetId="0">#REF!</definedName>
    <definedName name="__MUR14">#REF!</definedName>
    <definedName name="__MUR36" localSheetId="0">#REF!</definedName>
    <definedName name="__MUR36">#REF!</definedName>
    <definedName name="__MUR90" localSheetId="0">#REF!</definedName>
    <definedName name="__MUR90">#REF!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 localSheetId="0">#REF!</definedName>
    <definedName name="__PAN51">#REF!</definedName>
    <definedName name="__PAN71" localSheetId="0">#REF!</definedName>
    <definedName name="__PAN71">#REF!</definedName>
    <definedName name="__pu1" localSheetId="0">#REF!</definedName>
    <definedName name="__pu1">#REF!</definedName>
    <definedName name="__PU3" localSheetId="0">#REF!</definedName>
    <definedName name="__PU3">#REF!</definedName>
    <definedName name="__PU6" localSheetId="0">#REF!</definedName>
    <definedName name="__PU6">#REF!</definedName>
    <definedName name="__REALIZADO">[1]CUB02!$W$1:$W$8</definedName>
    <definedName name="__REALIZADO_10">#REF!</definedName>
    <definedName name="__REALIZADO_11">#REF!</definedName>
    <definedName name="__REALIZADO_5" localSheetId="0">#REF!</definedName>
    <definedName name="__REALIZADO_5">#REF!</definedName>
    <definedName name="__REALIZADO_6">#REF!</definedName>
    <definedName name="__REALIZADO_7">#REF!</definedName>
    <definedName name="__REALIZADO_8">#REF!</definedName>
    <definedName name="__REALIZADO_9">#REF!</definedName>
    <definedName name="__SUB1" localSheetId="0">#REF!</definedName>
    <definedName name="__SUB1">#REF!</definedName>
    <definedName name="__TUB24">#N/A</definedName>
    <definedName name="__ZC1" localSheetId="0">#REF!</definedName>
    <definedName name="__ZC1">#REF!</definedName>
    <definedName name="__ZC1_8" localSheetId="0">#REF!</definedName>
    <definedName name="__ZC1_8">#REF!</definedName>
    <definedName name="__ZE1" localSheetId="0">#REF!</definedName>
    <definedName name="__ZE1">#REF!</definedName>
    <definedName name="__ZE1_8" localSheetId="0">#REF!</definedName>
    <definedName name="__ZE1_8">#REF!</definedName>
    <definedName name="__ZE2" localSheetId="0">#REF!</definedName>
    <definedName name="__ZE2">#REF!</definedName>
    <definedName name="__ZE2_8" localSheetId="0">#REF!</definedName>
    <definedName name="__ZE2_8">#REF!</definedName>
    <definedName name="__ZE3" localSheetId="0">#REF!</definedName>
    <definedName name="__ZE3">#REF!</definedName>
    <definedName name="__ZE3_8" localSheetId="0">#REF!</definedName>
    <definedName name="__ZE3_8">#REF!</definedName>
    <definedName name="__ZE4" localSheetId="0">#REF!</definedName>
    <definedName name="__ZE4">#REF!</definedName>
    <definedName name="__ZE4_8" localSheetId="0">#REF!</definedName>
    <definedName name="__ZE4_8">#REF!</definedName>
    <definedName name="__ZE5" localSheetId="0">#REF!</definedName>
    <definedName name="__ZE5">#REF!</definedName>
    <definedName name="__ZE5_8" localSheetId="0">#REF!</definedName>
    <definedName name="__ZE5_8">#REF!</definedName>
    <definedName name="__ZE6" localSheetId="0">#REF!</definedName>
    <definedName name="__ZE6">#REF!</definedName>
    <definedName name="__ZE6_8" localSheetId="0">#REF!</definedName>
    <definedName name="__ZE6_8">#REF!</definedName>
    <definedName name="_01" localSheetId="0">#REF!</definedName>
    <definedName name="_01">#REF!</definedName>
    <definedName name="_1">#N/A</definedName>
    <definedName name="_1_6">NA()</definedName>
    <definedName name="_a">#REF!</definedName>
    <definedName name="_a_10" localSheetId="0">#REF!</definedName>
    <definedName name="_a_10">#REF!</definedName>
    <definedName name="_a_11" localSheetId="0">#REF!</definedName>
    <definedName name="_a_11">#REF!</definedName>
    <definedName name="_a_5" localSheetId="0">#REF!</definedName>
    <definedName name="_a_5">#REF!</definedName>
    <definedName name="_a_6" localSheetId="0">#REF!</definedName>
    <definedName name="_a_6">#REF!</definedName>
    <definedName name="_a_7" localSheetId="0">#REF!</definedName>
    <definedName name="_a_7">#REF!</definedName>
    <definedName name="_a_8" localSheetId="0">#REF!</definedName>
    <definedName name="_a_8">#REF!</definedName>
    <definedName name="_a_9" localSheetId="0">#REF!</definedName>
    <definedName name="_a_9">#REF!</definedName>
    <definedName name="_b">#REF!</definedName>
    <definedName name="_b_6" localSheetId="0">#REF!</definedName>
    <definedName name="_b_6">#REF!</definedName>
    <definedName name="_c">NA()</definedName>
    <definedName name="_d">NA()</definedName>
    <definedName name="_f">#REF!</definedName>
    <definedName name="_f_6" localSheetId="0">#REF!</definedName>
    <definedName name="_f_6">#REF!</definedName>
    <definedName name="_f66489">#REF!</definedName>
    <definedName name="_f76033">#REF!</definedName>
    <definedName name="_FER90" localSheetId="0">#REF!</definedName>
    <definedName name="_FER90">#REF!</definedName>
    <definedName name="_Fill" localSheetId="0" hidden="1">#REF!</definedName>
    <definedName name="_Fill" hidden="1">#REF!</definedName>
    <definedName name="_FIN50" localSheetId="0">#REF!</definedName>
    <definedName name="_FIN50">#REF!</definedName>
    <definedName name="_grecia01" localSheetId="0">#REF!</definedName>
    <definedName name="_grecia01">#REF!</definedName>
    <definedName name="_i">#REF!</definedName>
    <definedName name="_i_6" localSheetId="0">#REF!</definedName>
    <definedName name="_i_6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69998">#REF!</definedName>
    <definedName name="_m">#REF!</definedName>
    <definedName name="_m_6" localSheetId="0">#REF!</definedName>
    <definedName name="_m_6">#REF!</definedName>
    <definedName name="_MOV02" localSheetId="0">#REF!</definedName>
    <definedName name="_MOV02">#REF!</definedName>
    <definedName name="_MOV03" localSheetId="0">#REF!</definedName>
    <definedName name="_MOV03">#REF!</definedName>
    <definedName name="_MUR100" localSheetId="0">#REF!</definedName>
    <definedName name="_MUR100">#REF!</definedName>
    <definedName name="_MUR12" localSheetId="0">#REF!</definedName>
    <definedName name="_MUR12">#REF!</definedName>
    <definedName name="_MUR14" localSheetId="0">#REF!</definedName>
    <definedName name="_MUR14">#REF!</definedName>
    <definedName name="_MUR36" localSheetId="0">#REF!</definedName>
    <definedName name="_MUR36">#REF!</definedName>
    <definedName name="_MUR90" localSheetId="0">#REF!</definedName>
    <definedName name="_MUR90">#REF!</definedName>
    <definedName name="_o" localSheetId="0">#REF!</definedName>
    <definedName name="_o">#REF!</definedName>
    <definedName name="_o_10">#REF!</definedName>
    <definedName name="_o_11">#REF!</definedName>
    <definedName name="_o_5" localSheetId="0">#REF!</definedName>
    <definedName name="_o_5">#REF!</definedName>
    <definedName name="_o_6">#REF!</definedName>
    <definedName name="_o_7">#REF!</definedName>
    <definedName name="_o_8">#REF!</definedName>
    <definedName name="_o_9">#REF!</definedName>
    <definedName name="_Order1" hidden="1">255</definedName>
    <definedName name="_Order2" hidden="1">255</definedName>
    <definedName name="_p">#REF!</definedName>
    <definedName name="_p_10">#REF!</definedName>
    <definedName name="_p_11">#REF!</definedName>
    <definedName name="_p_5" localSheetId="0">#REF!</definedName>
    <definedName name="_p_5">#REF!</definedName>
    <definedName name="_p_6">#REF!</definedName>
    <definedName name="_p_7">#REF!</definedName>
    <definedName name="_p_8">#REF!</definedName>
    <definedName name="_p_9">#REF!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71" localSheetId="0">#REF!</definedName>
    <definedName name="_PAN71">#REF!</definedName>
    <definedName name="_pu1" localSheetId="0">#REF!</definedName>
    <definedName name="_pu1">#REF!</definedName>
    <definedName name="_PU3" localSheetId="0">#REF!</definedName>
    <definedName name="_PU3">#REF!</definedName>
    <definedName name="_PU6" localSheetId="0">#REF!</definedName>
    <definedName name="_PU6">#REF!</definedName>
    <definedName name="_q">#REF!</definedName>
    <definedName name="_q_10">#REF!</definedName>
    <definedName name="_q_11">#REF!</definedName>
    <definedName name="_q_5" localSheetId="0">#REF!</definedName>
    <definedName name="_q_5">#REF!</definedName>
    <definedName name="_q_6">#REF!</definedName>
    <definedName name="_q_7">#REF!</definedName>
    <definedName name="_q_8">#REF!</definedName>
    <definedName name="_q_9">#REF!</definedName>
    <definedName name="_Sort" localSheetId="0" hidden="1">#REF!</definedName>
    <definedName name="_Sort" hidden="1">#REF!</definedName>
    <definedName name="_SUB1" localSheetId="0">#REF!</definedName>
    <definedName name="_SUB1">#REF!</definedName>
    <definedName name="_TUB24">#N/A</definedName>
    <definedName name="_w">#REF!</definedName>
    <definedName name="_w_10">#REF!</definedName>
    <definedName name="_w_11">#REF!</definedName>
    <definedName name="_w_5" localSheetId="0">#REF!</definedName>
    <definedName name="_w_5">#REF!</definedName>
    <definedName name="_w_6">#REF!</definedName>
    <definedName name="_w_7">#REF!</definedName>
    <definedName name="_w_8">#REF!</definedName>
    <definedName name="_w_9">#REF!</definedName>
    <definedName name="_z">#REF!</definedName>
    <definedName name="_z_10">#REF!</definedName>
    <definedName name="_z_11">#REF!</definedName>
    <definedName name="_z_5" localSheetId="0">#REF!</definedName>
    <definedName name="_z_5">#REF!</definedName>
    <definedName name="_z_6">#REF!</definedName>
    <definedName name="_z_7">#REF!</definedName>
    <definedName name="_z_8">#REF!</definedName>
    <definedName name="_z_9">#REF!</definedName>
    <definedName name="_ZC1" localSheetId="0">#REF!</definedName>
    <definedName name="_ZC1">#REF!</definedName>
    <definedName name="_ZC1_8" localSheetId="0">#REF!</definedName>
    <definedName name="_ZC1_8">#REF!</definedName>
    <definedName name="_ZE1" localSheetId="0">#REF!</definedName>
    <definedName name="_ZE1">#REF!</definedName>
    <definedName name="_ZE1_8" localSheetId="0">#REF!</definedName>
    <definedName name="_ZE1_8">#REF!</definedName>
    <definedName name="_ZE2" localSheetId="0">#REF!</definedName>
    <definedName name="_ZE2">#REF!</definedName>
    <definedName name="_ZE2_8" localSheetId="0">#REF!</definedName>
    <definedName name="_ZE2_8">#REF!</definedName>
    <definedName name="_ZE3" localSheetId="0">#REF!</definedName>
    <definedName name="_ZE3">#REF!</definedName>
    <definedName name="_ZE3_8" localSheetId="0">#REF!</definedName>
    <definedName name="_ZE3_8">#REF!</definedName>
    <definedName name="_ZE4" localSheetId="0">#REF!</definedName>
    <definedName name="_ZE4">#REF!</definedName>
    <definedName name="_ZE4_8" localSheetId="0">#REF!</definedName>
    <definedName name="_ZE4_8">#REF!</definedName>
    <definedName name="_ZE5" localSheetId="0">#REF!</definedName>
    <definedName name="_ZE5">#REF!</definedName>
    <definedName name="_ZE5_8" localSheetId="0">#REF!</definedName>
    <definedName name="_ZE5_8">#REF!</definedName>
    <definedName name="_ZE6" localSheetId="0">#REF!</definedName>
    <definedName name="_ZE6">#REF!</definedName>
    <definedName name="_ZE6_8" localSheetId="0">#REF!</definedName>
    <definedName name="_ZE6_8">#REF!</definedName>
    <definedName name="a" localSheetId="0">#REF!</definedName>
    <definedName name="a">'[2]Trabajos Generales'!$F$4</definedName>
    <definedName name="a_10">#REF!</definedName>
    <definedName name="a_11">#REF!</definedName>
    <definedName name="a_6">#REF!</definedName>
    <definedName name="a_7">#REF!</definedName>
    <definedName name="a_8">#REF!</definedName>
    <definedName name="a_9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1" localSheetId="0">#REF!</definedName>
    <definedName name="A_IMPRESIÓN_IM_11">#REF!</definedName>
    <definedName name="A_IMPRESIÓN_IM_5" localSheetId="0">#REF!</definedName>
    <definedName name="A_IMPRESIÓN_IM_5">#REF!</definedName>
    <definedName name="A_IMPRESIÓN_IM_6" localSheetId="0">#REF!</definedName>
    <definedName name="A_IMPRESIÓN_IM_6">#REF!</definedName>
    <definedName name="A_IMPRESIÓN_IM_7" localSheetId="0">#REF!</definedName>
    <definedName name="A_IMPRESIÓN_IM_7">#REF!</definedName>
    <definedName name="A_IMPRESIÓN_IM_8" localSheetId="0">#REF!</definedName>
    <definedName name="A_IMPRESIÓN_IM_8">#REF!</definedName>
    <definedName name="A_IMPRESIÓN_IM_9" localSheetId="0">#REF!</definedName>
    <definedName name="A_IMPRESIÓN_IM_9">#REF!</definedName>
    <definedName name="AA" localSheetId="0">'[3]M.O.'!#REF!</definedName>
    <definedName name="AA">'[3]M.O.'!#REF!</definedName>
    <definedName name="AC38G40">'[4]LISTADO INSUMOS DEL 2000'!$I$29</definedName>
    <definedName name="ACA_1">'[5]A-civil'!$A$2024:$G$2024</definedName>
    <definedName name="acarreo" localSheetId="0">#N/A</definedName>
    <definedName name="acarreo">'[6]Listado Equipos a utilizar'!#REF!</definedName>
    <definedName name="aceras" localSheetId="0">#REF!</definedName>
    <definedName name="aceras">[7]ANALISIS!$H$725</definedName>
    <definedName name="acero">#N/A</definedName>
    <definedName name="acero_6" localSheetId="0">#REF!</definedName>
    <definedName name="acero_6">#REF!</definedName>
    <definedName name="acero_8" localSheetId="0">#REF!</definedName>
    <definedName name="acero_8">#REF!</definedName>
    <definedName name="Acero_QQ">[8]INSU!$D$9</definedName>
    <definedName name="Acero_QQ_10">#REF!</definedName>
    <definedName name="Acero_QQ_11">#REF!</definedName>
    <definedName name="Acero_QQ_5">#REF!</definedName>
    <definedName name="Acero_QQ_6">#REF!</definedName>
    <definedName name="Acero_QQ_7">#REF!</definedName>
    <definedName name="Acero_QQ_8">#REF!</definedName>
    <definedName name="Acero_QQ_9">#REF!</definedName>
    <definedName name="acero1" localSheetId="0">#REF!</definedName>
    <definedName name="acero1">#REF!</definedName>
    <definedName name="acero60" localSheetId="0">#REF!</definedName>
    <definedName name="acero60">#REF!</definedName>
    <definedName name="acero60_8" localSheetId="0">#REF!</definedName>
    <definedName name="acero60_8">#REF!</definedName>
    <definedName name="acerog40" localSheetId="0">#REF!</definedName>
    <definedName name="acerog40">[9]MATERIALES!$G$7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UEDUCTO">#REF!</definedName>
    <definedName name="ACUEDUCTO_8">#REF!</definedName>
    <definedName name="ACUM" localSheetId="0">#REF!</definedName>
    <definedName name="ACUM">#REF!</definedName>
    <definedName name="ADAPTADOR_HEM_PVC_1" localSheetId="0">#REF!</definedName>
    <definedName name="ADAPTADOR_HEM_PVC_1">#REF!</definedName>
    <definedName name="ADAPTADOR_HEM_PVC_1_10" localSheetId="0">#REF!</definedName>
    <definedName name="ADAPTADOR_HEM_PVC_1_10">#REF!</definedName>
    <definedName name="ADAPTADOR_HEM_PVC_1_11" localSheetId="0">#REF!</definedName>
    <definedName name="ADAPTADOR_HEM_PVC_1_11">#REF!</definedName>
    <definedName name="ADAPTADOR_HEM_PVC_1_6">#REF!</definedName>
    <definedName name="ADAPTADOR_HEM_PVC_1_7" localSheetId="0">#REF!</definedName>
    <definedName name="ADAPTADOR_HEM_PVC_1_7">#REF!</definedName>
    <definedName name="ADAPTADOR_HEM_PVC_1_8" localSheetId="0">#REF!</definedName>
    <definedName name="ADAPTADOR_HEM_PVC_1_8">#REF!</definedName>
    <definedName name="ADAPTADOR_HEM_PVC_1_9" localSheetId="0">#REF!</definedName>
    <definedName name="ADAPTADOR_HEM_PVC_1_9">#REF!</definedName>
    <definedName name="ADAPTADOR_HEM_PVC_12" localSheetId="0">#REF!</definedName>
    <definedName name="ADAPTADOR_HEM_PVC_12">#REF!</definedName>
    <definedName name="ADAPTADOR_HEM_PVC_12_10" localSheetId="0">#REF!</definedName>
    <definedName name="ADAPTADOR_HEM_PVC_12_10">#REF!</definedName>
    <definedName name="ADAPTADOR_HEM_PVC_12_11" localSheetId="0">#REF!</definedName>
    <definedName name="ADAPTADOR_HEM_PVC_12_11">#REF!</definedName>
    <definedName name="ADAPTADOR_HEM_PVC_12_6">#REF!</definedName>
    <definedName name="ADAPTADOR_HEM_PVC_12_7" localSheetId="0">#REF!</definedName>
    <definedName name="ADAPTADOR_HEM_PVC_12_7">#REF!</definedName>
    <definedName name="ADAPTADOR_HEM_PVC_12_8" localSheetId="0">#REF!</definedName>
    <definedName name="ADAPTADOR_HEM_PVC_12_8">#REF!</definedName>
    <definedName name="ADAPTADOR_HEM_PVC_12_9" localSheetId="0">#REF!</definedName>
    <definedName name="ADAPTADOR_HEM_PVC_12_9">#REF!</definedName>
    <definedName name="ADAPTADOR_HEM_PVC_34" localSheetId="0">#REF!</definedName>
    <definedName name="ADAPTADOR_HEM_PVC_34">#REF!</definedName>
    <definedName name="ADAPTADOR_HEM_PVC_34_10" localSheetId="0">#REF!</definedName>
    <definedName name="ADAPTADOR_HEM_PVC_34_10">#REF!</definedName>
    <definedName name="ADAPTADOR_HEM_PVC_34_11" localSheetId="0">#REF!</definedName>
    <definedName name="ADAPTADOR_HEM_PVC_34_11">#REF!</definedName>
    <definedName name="ADAPTADOR_HEM_PVC_34_6">#REF!</definedName>
    <definedName name="ADAPTADOR_HEM_PVC_34_7" localSheetId="0">#REF!</definedName>
    <definedName name="ADAPTADOR_HEM_PVC_34_7">#REF!</definedName>
    <definedName name="ADAPTADOR_HEM_PVC_34_8" localSheetId="0">#REF!</definedName>
    <definedName name="ADAPTADOR_HEM_PVC_34_8">#REF!</definedName>
    <definedName name="ADAPTADOR_HEM_PVC_34_9" localSheetId="0">#REF!</definedName>
    <definedName name="ADAPTADOR_HEM_PVC_34_9">#REF!</definedName>
    <definedName name="ADAPTADOR_MAC_PVC_1" localSheetId="0">#REF!</definedName>
    <definedName name="ADAPTADOR_MAC_PVC_1">#REF!</definedName>
    <definedName name="ADAPTADOR_MAC_PVC_1_10" localSheetId="0">#REF!</definedName>
    <definedName name="ADAPTADOR_MAC_PVC_1_10">#REF!</definedName>
    <definedName name="ADAPTADOR_MAC_PVC_1_11" localSheetId="0">#REF!</definedName>
    <definedName name="ADAPTADOR_MAC_PVC_1_11">#REF!</definedName>
    <definedName name="ADAPTADOR_MAC_PVC_1_6">#REF!</definedName>
    <definedName name="ADAPTADOR_MAC_PVC_1_7" localSheetId="0">#REF!</definedName>
    <definedName name="ADAPTADOR_MAC_PVC_1_7">#REF!</definedName>
    <definedName name="ADAPTADOR_MAC_PVC_1_8" localSheetId="0">#REF!</definedName>
    <definedName name="ADAPTADOR_MAC_PVC_1_8">#REF!</definedName>
    <definedName name="ADAPTADOR_MAC_PVC_1_9" localSheetId="0">#REF!</definedName>
    <definedName name="ADAPTADOR_MAC_PVC_1_9">#REF!</definedName>
    <definedName name="ADAPTADOR_MAC_PVC_12" localSheetId="0">#REF!</definedName>
    <definedName name="ADAPTADOR_MAC_PVC_12">#REF!</definedName>
    <definedName name="ADAPTADOR_MAC_PVC_12_10" localSheetId="0">#REF!</definedName>
    <definedName name="ADAPTADOR_MAC_PVC_12_10">#REF!</definedName>
    <definedName name="ADAPTADOR_MAC_PVC_12_11" localSheetId="0">#REF!</definedName>
    <definedName name="ADAPTADOR_MAC_PVC_12_11">#REF!</definedName>
    <definedName name="ADAPTADOR_MAC_PVC_12_6">#REF!</definedName>
    <definedName name="ADAPTADOR_MAC_PVC_12_7" localSheetId="0">#REF!</definedName>
    <definedName name="ADAPTADOR_MAC_PVC_12_7">#REF!</definedName>
    <definedName name="ADAPTADOR_MAC_PVC_12_8" localSheetId="0">#REF!</definedName>
    <definedName name="ADAPTADOR_MAC_PVC_12_8">#REF!</definedName>
    <definedName name="ADAPTADOR_MAC_PVC_12_9" localSheetId="0">#REF!</definedName>
    <definedName name="ADAPTADOR_MAC_PVC_12_9">#REF!</definedName>
    <definedName name="ADAPTADOR_MAC_PVC_34" localSheetId="0">#REF!</definedName>
    <definedName name="ADAPTADOR_MAC_PVC_34">#REF!</definedName>
    <definedName name="ADAPTADOR_MAC_PVC_34_10" localSheetId="0">#REF!</definedName>
    <definedName name="ADAPTADOR_MAC_PVC_34_10">#REF!</definedName>
    <definedName name="ADAPTADOR_MAC_PVC_34_11" localSheetId="0">#REF!</definedName>
    <definedName name="ADAPTADOR_MAC_PVC_34_11">#REF!</definedName>
    <definedName name="ADAPTADOR_MAC_PVC_34_6">#REF!</definedName>
    <definedName name="ADAPTADOR_MAC_PVC_34_7" localSheetId="0">#REF!</definedName>
    <definedName name="ADAPTADOR_MAC_PVC_34_7">#REF!</definedName>
    <definedName name="ADAPTADOR_MAC_PVC_34_8" localSheetId="0">#REF!</definedName>
    <definedName name="ADAPTADOR_MAC_PVC_34_8">#REF!</definedName>
    <definedName name="ADAPTADOR_MAC_PVC_34_9" localSheetId="0">#REF!</definedName>
    <definedName name="ADAPTADOR_MAC_PVC_34_9">#REF!</definedName>
    <definedName name="ADHERENCIA">#N/A</definedName>
    <definedName name="ADICIONAL">#N/A</definedName>
    <definedName name="ADICIONAL_6">NA()</definedName>
    <definedName name="ADITIVO_IMPERMEABILIZANTE">#REF!</definedName>
    <definedName name="ADITIVO_IMPERMEABILIZANTE_10">#REF!</definedName>
    <definedName name="ADITIVO_IMPERMEABILIZANTE_11">#REF!</definedName>
    <definedName name="ADITIVO_IMPERMEABILIZANTE_6">#REF!</definedName>
    <definedName name="ADITIVO_IMPERMEABILIZANTE_7">#REF!</definedName>
    <definedName name="ADITIVO_IMPERMEABILIZANTE_8">#REF!</definedName>
    <definedName name="ADITIVO_IMPERMEABILIZANTE_9">#REF!</definedName>
    <definedName name="adm" localSheetId="0">#REF!</definedName>
    <definedName name="adm">'[10]Resumen Precio Equipos'!$C$28</definedName>
    <definedName name="ADMINISTRATIVOS" localSheetId="0">#REF!</definedName>
    <definedName name="ADMINISTRATIVOS">#REF!</definedName>
    <definedName name="Agregado" localSheetId="0">#REF!</definedName>
    <definedName name="Agregado">#REF!</definedName>
    <definedName name="Agregados">[11]Materiales!$B$4</definedName>
    <definedName name="Agregados_Hormigon">[11]Materiales!$B$5</definedName>
    <definedName name="agricola" localSheetId="0">#N/A</definedName>
    <definedName name="agricola">'[6]Listado Equipos a utilizar'!#REF!</definedName>
    <definedName name="Agua" localSheetId="0">#REF!</definedName>
    <definedName name="Agua">#REF!</definedName>
    <definedName name="Agua_10">#REF!</definedName>
    <definedName name="Agua_11">#REF!</definedName>
    <definedName name="Agua_6">#REF!</definedName>
    <definedName name="Agua_7">#REF!</definedName>
    <definedName name="Agua_8">#REF!</definedName>
    <definedName name="Agua_9">#REF!</definedName>
    <definedName name="aguarras" localSheetId="0">#REF!</definedName>
    <definedName name="aguarras">#REF!</definedName>
    <definedName name="AL_ELEC_No10">#REF!</definedName>
    <definedName name="AL_ELEC_No10_10">#REF!</definedName>
    <definedName name="AL_ELEC_No10_11">#REF!</definedName>
    <definedName name="AL_ELEC_No10_6">#REF!</definedName>
    <definedName name="AL_ELEC_No10_7">#REF!</definedName>
    <definedName name="AL_ELEC_No10_8">#REF!</definedName>
    <definedName name="AL_ELEC_No10_9">#REF!</definedName>
    <definedName name="AL_ELEC_No12">#REF!</definedName>
    <definedName name="AL_ELEC_No12_10">#REF!</definedName>
    <definedName name="AL_ELEC_No12_11">#REF!</definedName>
    <definedName name="AL_ELEC_No12_6">#REF!</definedName>
    <definedName name="AL_ELEC_No12_7">#REF!</definedName>
    <definedName name="AL_ELEC_No12_8">#REF!</definedName>
    <definedName name="AL_ELEC_No12_9">#REF!</definedName>
    <definedName name="AL_ELEC_No14" localSheetId="0">#REF!</definedName>
    <definedName name="AL_ELEC_No14">#REF!</definedName>
    <definedName name="AL_ELEC_No14_10" localSheetId="0">#REF!</definedName>
    <definedName name="AL_ELEC_No14_10">#REF!</definedName>
    <definedName name="AL_ELEC_No14_11" localSheetId="0">#REF!</definedName>
    <definedName name="AL_ELEC_No14_11">#REF!</definedName>
    <definedName name="AL_ELEC_No14_6">#REF!</definedName>
    <definedName name="AL_ELEC_No14_7" localSheetId="0">#REF!</definedName>
    <definedName name="AL_ELEC_No14_7">#REF!</definedName>
    <definedName name="AL_ELEC_No14_8" localSheetId="0">#REF!</definedName>
    <definedName name="AL_ELEC_No14_8">#REF!</definedName>
    <definedName name="AL_ELEC_No14_9" localSheetId="0">#REF!</definedName>
    <definedName name="AL_ELEC_No14_9">#REF!</definedName>
    <definedName name="AL_ELEC_No6" localSheetId="0">#REF!</definedName>
    <definedName name="AL_ELEC_No6">#REF!</definedName>
    <definedName name="AL_ELEC_No6_10" localSheetId="0">#REF!</definedName>
    <definedName name="AL_ELEC_No6_10">#REF!</definedName>
    <definedName name="AL_ELEC_No6_11" localSheetId="0">#REF!</definedName>
    <definedName name="AL_ELEC_No6_11">#REF!</definedName>
    <definedName name="AL_ELEC_No6_6">#REF!</definedName>
    <definedName name="AL_ELEC_No6_7" localSheetId="0">#REF!</definedName>
    <definedName name="AL_ELEC_No6_7">#REF!</definedName>
    <definedName name="AL_ELEC_No6_8" localSheetId="0">#REF!</definedName>
    <definedName name="AL_ELEC_No6_8">#REF!</definedName>
    <definedName name="AL_ELEC_No6_9" localSheetId="0">#REF!</definedName>
    <definedName name="AL_ELEC_No6_9">#REF!</definedName>
    <definedName name="AL_ELEC_No8" localSheetId="0">#REF!</definedName>
    <definedName name="AL_ELEC_No8">#REF!</definedName>
    <definedName name="AL_ELEC_No8_10" localSheetId="0">#REF!</definedName>
    <definedName name="AL_ELEC_No8_10">#REF!</definedName>
    <definedName name="AL_ELEC_No8_11" localSheetId="0">#REF!</definedName>
    <definedName name="AL_ELEC_No8_11">#REF!</definedName>
    <definedName name="AL_ELEC_No8_6">#REF!</definedName>
    <definedName name="AL_ELEC_No8_7" localSheetId="0">#REF!</definedName>
    <definedName name="AL_ELEC_No8_7">#REF!</definedName>
    <definedName name="AL_ELEC_No8_8" localSheetId="0">#REF!</definedName>
    <definedName name="AL_ELEC_No8_8">#REF!</definedName>
    <definedName name="AL_ELEC_No8_9" localSheetId="0">#REF!</definedName>
    <definedName name="AL_ELEC_No8_9">#REF!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No.18" localSheetId="0">#REF!</definedName>
    <definedName name="Alambre_No.18">#REF!</definedName>
    <definedName name="Alambre_Varilla">[8]INSU!$D$17</definedName>
    <definedName name="Alambre_Varilla_10">#REF!</definedName>
    <definedName name="Alambre_Varilla_11">#REF!</definedName>
    <definedName name="Alambre_Varilla_5">#REF!</definedName>
    <definedName name="Alambre_Varilla_6">#REF!</definedName>
    <definedName name="Alambre_Varilla_7">#REF!</definedName>
    <definedName name="Alambre_Varilla_8">#REF!</definedName>
    <definedName name="Alambre_Varilla_9">#REF!</definedName>
    <definedName name="alambre18" localSheetId="0">#REF!</definedName>
    <definedName name="alambre18">[9]MATERIALES!$G$10</definedName>
    <definedName name="alambre18_8" localSheetId="0">#REF!</definedName>
    <definedName name="alambre18_8">#REF!</definedName>
    <definedName name="ALBANIL">#REF!</definedName>
    <definedName name="ALBANIL2">#REF!</definedName>
    <definedName name="ALBANIL2_10">#REF!</definedName>
    <definedName name="ALBANIL2_11">#REF!</definedName>
    <definedName name="ALBANIL2_6">#REF!</definedName>
    <definedName name="ALBANIL2_7">#REF!</definedName>
    <definedName name="ALBANIL2_8">#REF!</definedName>
    <definedName name="ALBANIL2_9">#REF!</definedName>
    <definedName name="ALBANIL3">#REF!</definedName>
    <definedName name="Albañil_Dia">[11]MO!$C$14</definedName>
    <definedName name="ana">#REF!</definedName>
    <definedName name="ana_6">#REF!</definedName>
    <definedName name="analiis" localSheetId="0">'[12]M.O.'!#REF!</definedName>
    <definedName name="analiis">'[12]M.O.'!#REF!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ALISSSSS">#REF!</definedName>
    <definedName name="ANALISSSSS_6">#REF!</definedName>
    <definedName name="Anclaje_de_Pilotes" localSheetId="0">#REF!</definedName>
    <definedName name="Anclaje_de_Pilotes">#REF!</definedName>
    <definedName name="ANDAMIOS">#REF!</definedName>
    <definedName name="ANDAMIOS_10">#REF!</definedName>
    <definedName name="ANDAMIOS_11">#REF!</definedName>
    <definedName name="ANDAMIOS_6">#REF!</definedName>
    <definedName name="ANDAMIOS_7">#REF!</definedName>
    <definedName name="ANDAMIOS_8">#REF!</definedName>
    <definedName name="ANDAMIOS_9">#REF!</definedName>
    <definedName name="ANGULAR" localSheetId="0">#REF!</definedName>
    <definedName name="ANGULAR">#REF!</definedName>
    <definedName name="ANGULAR_8" localSheetId="0">#REF!</definedName>
    <definedName name="ANGULAR_8">#REF!</definedName>
    <definedName name="AP">#REF!</definedName>
    <definedName name="aqui">#REF!</definedName>
    <definedName name="ARANDELA_INODORO_PVC_4">#REF!</definedName>
    <definedName name="ARANDELA_INODORO_PVC_4_10">#REF!</definedName>
    <definedName name="ARANDELA_INODORO_PVC_4_11">#REF!</definedName>
    <definedName name="ARANDELA_INODORO_PVC_4_6">#REF!</definedName>
    <definedName name="ARANDELA_INODORO_PVC_4_7">#REF!</definedName>
    <definedName name="ARANDELA_INODORO_PVC_4_8">#REF!</definedName>
    <definedName name="ARANDELA_INODORO_PVC_4_9">#REF!</definedName>
    <definedName name="ARCILLA_ROJA">#REF!</definedName>
    <definedName name="ARCILLA_ROJA_10">#REF!</definedName>
    <definedName name="ARCILLA_ROJA_11">#REF!</definedName>
    <definedName name="ARCILLA_ROJA_6">#REF!</definedName>
    <definedName name="ARCILLA_ROJA_7">#REF!</definedName>
    <definedName name="ARCILLA_ROJA_8">#REF!</definedName>
    <definedName name="ARCILLA_ROJA_9">#REF!</definedName>
    <definedName name="_xlnm.Extract">[1]CUB02!$S$13:$AN$415</definedName>
    <definedName name="_xlnm.Print_Area" localSheetId="0">'LC-SISTEMA DE ABASTECIMIENT (2)'!$A$1:$G$366</definedName>
    <definedName name="_xlnm.Print_Area">#REF!</definedName>
    <definedName name="ARENA_PAÑETE">#REF!</definedName>
    <definedName name="ARENA_PAÑETE_10">#REF!</definedName>
    <definedName name="ARENA_PAÑETE_11">#REF!</definedName>
    <definedName name="ARENA_PAÑETE_6">#REF!</definedName>
    <definedName name="ARENA_PAÑETE_7">#REF!</definedName>
    <definedName name="ARENA_PAÑETE_8">#REF!</definedName>
    <definedName name="ARENA_PAÑETE_9">#REF!</definedName>
    <definedName name="arenabca" localSheetId="0">#REF!</definedName>
    <definedName name="arenabca">#REF!</definedName>
    <definedName name="arenafina" localSheetId="0">#REF!</definedName>
    <definedName name="arenafina">[9]MATERIALES!$G$11</definedName>
    <definedName name="arenaitabo" localSheetId="0">#REF!</definedName>
    <definedName name="arenaitabo">[9]MATERIALES!$G$12</definedName>
    <definedName name="ArenaItabo_10" localSheetId="0">#REF!</definedName>
    <definedName name="ArenaItabo_10">#REF!</definedName>
    <definedName name="ArenaItabo_11" localSheetId="0">#REF!</definedName>
    <definedName name="ArenaItabo_11">#REF!</definedName>
    <definedName name="ArenaItabo_6">#REF!</definedName>
    <definedName name="ArenaItabo_7" localSheetId="0">#REF!</definedName>
    <definedName name="ArenaItabo_7">#REF!</definedName>
    <definedName name="ArenaItabo_8" localSheetId="0">#REF!</definedName>
    <definedName name="ArenaItabo_8">#REF!</definedName>
    <definedName name="ArenaItabo_9" localSheetId="0">#REF!</definedName>
    <definedName name="ArenaItabo_9">#REF!</definedName>
    <definedName name="arenalavada" localSheetId="0">#REF!</definedName>
    <definedName name="arenalavada">[9]MATERIALES!$G$13</definedName>
    <definedName name="ArenaPlanta">#REF!</definedName>
    <definedName name="ArenaPlanta_10">#REF!</definedName>
    <definedName name="ArenaPlanta_11">#REF!</definedName>
    <definedName name="ArenaPlanta_6">#REF!</definedName>
    <definedName name="ArenaPlanta_7">#REF!</definedName>
    <definedName name="ArenaPlanta_8">#REF!</definedName>
    <definedName name="ArenaPlanta_9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#N/A</definedName>
    <definedName name="arranque">'[6]Listado Equipos a utilizar'!#REF!</definedName>
    <definedName name="as" localSheetId="0">'[12]M.O.'!#REF!</definedName>
    <definedName name="as">'[12]M.O.'!#REF!</definedName>
    <definedName name="as_10">#REF!</definedName>
    <definedName name="as_11">#REF!</definedName>
    <definedName name="as_5">#REF!</definedName>
    <definedName name="as_6">#REF!</definedName>
    <definedName name="as_7">#REF!</definedName>
    <definedName name="as_8">#REF!</definedName>
    <definedName name="as_9">#REF!</definedName>
    <definedName name="asd">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T">#REF!</definedName>
    <definedName name="AY">#REF!</definedName>
    <definedName name="AYCARP" localSheetId="0">[13]INS!#REF!</definedName>
    <definedName name="AYCARP">[13]INS!#REF!</definedName>
    <definedName name="AYCARP_6">#REF!</definedName>
    <definedName name="AYCARP_8">#REF!</definedName>
    <definedName name="ayoperador" localSheetId="0">#REF!</definedName>
    <definedName name="ayoperador">#REF!</definedName>
    <definedName name="Ayudante" localSheetId="0">#REF!</definedName>
    <definedName name="Ayudante">[14]MO!$C$22</definedName>
    <definedName name="Ayudante_2da">#REF!</definedName>
    <definedName name="Ayudante_2da_10">#REF!</definedName>
    <definedName name="Ayudante_2da_11">#REF!</definedName>
    <definedName name="Ayudante_2da_6">#REF!</definedName>
    <definedName name="Ayudante_2da_7">#REF!</definedName>
    <definedName name="Ayudante_2da_8">#REF!</definedName>
    <definedName name="Ayudante_2da_9">#REF!</definedName>
    <definedName name="Ayudante_6">#REF!</definedName>
    <definedName name="Ayudante_Soldador">#REF!</definedName>
    <definedName name="Ayudante_Soldador_10">#REF!</definedName>
    <definedName name="Ayudante_Soldador_11">#REF!</definedName>
    <definedName name="Ayudante_Soldador_6">#REF!</definedName>
    <definedName name="Ayudante_Soldador_7">#REF!</definedName>
    <definedName name="Ayudante_Soldador_8">#REF!</definedName>
    <definedName name="Ayudante_Soldador_9">#REF!</definedName>
    <definedName name="ayudcadenero" localSheetId="0">#REF!</definedName>
    <definedName name="ayudcadenero">[9]OBRAMANO!$F$67</definedName>
    <definedName name="b" localSheetId="0">#REF!</definedName>
    <definedName name="b">'[2]Trabajos Generales'!$C$8</definedName>
    <definedName name="b_6">#REF!</definedName>
    <definedName name="b_8">#REF!</definedName>
    <definedName name="BALDOSAS_TRANSPARENTE">#REF!</definedName>
    <definedName name="BALDOSAS_TRANSPARENTE_10">#REF!</definedName>
    <definedName name="BALDOSAS_TRANSPARENTE_11">#REF!</definedName>
    <definedName name="BALDOSAS_TRANSPARENTE_6">#REF!</definedName>
    <definedName name="BALDOSAS_TRANSPARENTE_7">#REF!</definedName>
    <definedName name="BALDOSAS_TRANSPARENTE_8">#REF!</definedName>
    <definedName name="BALDOSAS_TRANSPARENTE_9">#REF!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RANDILLA" localSheetId="0">#REF!</definedName>
    <definedName name="BARANDILLA">#REF!</definedName>
    <definedName name="bas3e">#REF!</definedName>
    <definedName name="bas3e_6">#REF!</definedName>
    <definedName name="BASE">#N/A</definedName>
    <definedName name="BASE_CONTEN">#REF!</definedName>
    <definedName name="BASE_CONTEN_10">#REF!</definedName>
    <definedName name="BASE_CONTEN_11">#REF!</definedName>
    <definedName name="BASE_CONTEN_6">#REF!</definedName>
    <definedName name="BASE_CONTEN_7">#REF!</definedName>
    <definedName name="BASE_CONTEN_8">#REF!</definedName>
    <definedName name="BASE_CONTEN_9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LOCK_4">#REF!</definedName>
    <definedName name="BLOCK_4_10">#REF!</definedName>
    <definedName name="BLOCK_4_11">#REF!</definedName>
    <definedName name="BLOCK_4_6">#REF!</definedName>
    <definedName name="BLOCK_4_7">#REF!</definedName>
    <definedName name="BLOCK_4_8">#REF!</definedName>
    <definedName name="BLOCK_4_9">#REF!</definedName>
    <definedName name="BLOCK_6">#REF!</definedName>
    <definedName name="BLOCK_6_10">#REF!</definedName>
    <definedName name="BLOCK_6_11">#REF!</definedName>
    <definedName name="BLOCK_6_6">#REF!</definedName>
    <definedName name="BLOCK_6_7">#REF!</definedName>
    <definedName name="BLOCK_6_8">#REF!</definedName>
    <definedName name="BLOCK_6_9">#REF!</definedName>
    <definedName name="BLOCK_8">#REF!</definedName>
    <definedName name="BLOCK_8_10">#REF!</definedName>
    <definedName name="BLOCK_8_11">#REF!</definedName>
    <definedName name="BLOCK_8_6">#REF!</definedName>
    <definedName name="BLOCK_8_7">#REF!</definedName>
    <definedName name="BLOCK_8_8">#REF!</definedName>
    <definedName name="BLOCK_8_9">#REF!</definedName>
    <definedName name="BLOCK_CALADO">#REF!</definedName>
    <definedName name="BLOCK_CALADO_10">#REF!</definedName>
    <definedName name="BLOCK_CALADO_11">#REF!</definedName>
    <definedName name="BLOCK_CALADO_6">#REF!</definedName>
    <definedName name="BLOCK_CALADO_7">#REF!</definedName>
    <definedName name="BLOCK_CALADO_8">#REF!</definedName>
    <definedName name="BLOCK_CALADO_9">#REF!</definedName>
    <definedName name="bloque8" localSheetId="0">#REF!</definedName>
    <definedName name="bloque8">#REF!</definedName>
    <definedName name="bloque8_6" localSheetId="0">#REF!</definedName>
    <definedName name="bloque8_6">#REF!</definedName>
    <definedName name="bloque8_8" localSheetId="0">#REF!</definedName>
    <definedName name="bloque8_8">#REF!</definedName>
    <definedName name="bloques4" localSheetId="0">#REF!</definedName>
    <definedName name="bloques4">[9]MATERIALES!#REF!</definedName>
    <definedName name="bloques6" localSheetId="0">#REF!</definedName>
    <definedName name="bloques6">[9]MATERIALES!#REF!</definedName>
    <definedName name="bloques8" localSheetId="0">#REF!</definedName>
    <definedName name="bloques8">[9]MATERIALES!#REF!</definedName>
    <definedName name="BOMBA_ACHIQUE">#REF!</definedName>
    <definedName name="BOMBA_ACHIQUE_10">#REF!</definedName>
    <definedName name="BOMBA_ACHIQUE_11">#REF!</definedName>
    <definedName name="BOMBA_ACHIQUE_6">#REF!</definedName>
    <definedName name="BOMBA_ACHIQUE_7">#REF!</definedName>
    <definedName name="BOMBA_ACHIQUE_8">#REF!</definedName>
    <definedName name="BOMBA_ACHIQUE_9">#REF!</definedName>
    <definedName name="BOMBILLAS_1500W">[15]INSU!$B$42</definedName>
    <definedName name="BOQUILLA_FREGADERO_CROMO">#REF!</definedName>
    <definedName name="BOQUILLA_FREGADERO_CROMO_10">#REF!</definedName>
    <definedName name="BOQUILLA_FREGADERO_CROMO_11">#REF!</definedName>
    <definedName name="BOQUILLA_FREGADERO_CROMO_6">#REF!</definedName>
    <definedName name="BOQUILLA_FREGADERO_CROMO_7">#REF!</definedName>
    <definedName name="BOQUILLA_FREGADERO_CROMO_8">#REF!</definedName>
    <definedName name="BOQUILLA_FREGADERO_CROMO_9">#REF!</definedName>
    <definedName name="BOQUILLA_LAVADERO_CROMO">#REF!</definedName>
    <definedName name="BOQUILLA_LAVADERO_CROMO_10">#REF!</definedName>
    <definedName name="BOQUILLA_LAVADERO_CROMO_11">#REF!</definedName>
    <definedName name="BOQUILLA_LAVADERO_CROMO_6">#REF!</definedName>
    <definedName name="BOQUILLA_LAVADERO_CROMO_7">#REF!</definedName>
    <definedName name="BOQUILLA_LAVADERO_CROMO_8">#REF!</definedName>
    <definedName name="BOQUILLA_LAVADERO_CROMO_9">#REF!</definedName>
    <definedName name="BOTE">#REF!</definedName>
    <definedName name="BOTE_10">#REF!</definedName>
    <definedName name="BOTE_11">#REF!</definedName>
    <definedName name="BOTE_6">#REF!</definedName>
    <definedName name="BOTE_7">#REF!</definedName>
    <definedName name="BOTE_8">#REF!</definedName>
    <definedName name="BOTE_9">#REF!</definedName>
    <definedName name="BREAKERS" localSheetId="0">#REF!</definedName>
    <definedName name="BREAKERS">#REF!</definedName>
    <definedName name="BREAKERS_10" localSheetId="0">#REF!</definedName>
    <definedName name="BREAKERS_10">#REF!</definedName>
    <definedName name="BREAKERS_11" localSheetId="0">#REF!</definedName>
    <definedName name="BREAKERS_11">#REF!</definedName>
    <definedName name="BREAKERS_15A">#REF!</definedName>
    <definedName name="BREAKERS_15A_10">#REF!</definedName>
    <definedName name="BREAKERS_15A_11">#REF!</definedName>
    <definedName name="BREAKERS_15A_6">#REF!</definedName>
    <definedName name="BREAKERS_15A_7">#REF!</definedName>
    <definedName name="BREAKERS_15A_8">#REF!</definedName>
    <definedName name="BREAKERS_15A_9">#REF!</definedName>
    <definedName name="BREAKERS_20A">#REF!</definedName>
    <definedName name="BREAKERS_20A_10">#REF!</definedName>
    <definedName name="BREAKERS_20A_11">#REF!</definedName>
    <definedName name="BREAKERS_20A_6">#REF!</definedName>
    <definedName name="BREAKERS_20A_7">#REF!</definedName>
    <definedName name="BREAKERS_20A_8">#REF!</definedName>
    <definedName name="BREAKERS_20A_9">#REF!</definedName>
    <definedName name="BREAKERS_30A">#REF!</definedName>
    <definedName name="BREAKERS_30A_10">#REF!</definedName>
    <definedName name="BREAKERS_30A_11">#REF!</definedName>
    <definedName name="BREAKERS_30A_6">#REF!</definedName>
    <definedName name="BREAKERS_30A_7">#REF!</definedName>
    <definedName name="BREAKERS_30A_8">#REF!</definedName>
    <definedName name="BREAKERS_30A_9">#REF!</definedName>
    <definedName name="BREAKERS_6">#REF!</definedName>
    <definedName name="BREAKERS_7" localSheetId="0">#REF!</definedName>
    <definedName name="BREAKERS_7">#REF!</definedName>
    <definedName name="BREAKERS_8" localSheetId="0">#REF!</definedName>
    <definedName name="BREAKERS_8">#REF!</definedName>
    <definedName name="BREAKERS_9" localSheetId="0">#REF!</definedName>
    <definedName name="BREAKERS_9">#REF!</definedName>
    <definedName name="BRIGADATOPOGRAFICA">'[12]M.O.'!$C$9</definedName>
    <definedName name="BRIGADATOPOGRAFICA_6">#REF!</definedName>
    <definedName name="brochas" localSheetId="0">#REF!</definedName>
    <definedName name="brochas">#REF!</definedName>
    <definedName name="BVNBVNBV" localSheetId="0">'[12]M.O.'!#REF!</definedName>
    <definedName name="BVNBVNBV">'[12]M.O.'!#REF!</definedName>
    <definedName name="BVNBVNBV_6">#REF!</definedName>
    <definedName name="C._ADICIONAL">#N/A</definedName>
    <definedName name="C._ADICIONAL_6">NA()</definedName>
    <definedName name="caballeteasbecto" localSheetId="0">[16]precios!#REF!</definedName>
    <definedName name="caballeteasbecto">[16]precios!#REF!</definedName>
    <definedName name="caballeteasbecto_8">#REF!</definedName>
    <definedName name="caballeteasbeto" localSheetId="0">[16]precios!#REF!</definedName>
    <definedName name="caballeteasbeto">[16]precios!#REF!</definedName>
    <definedName name="caballeteasbeto_8">#REF!</definedName>
    <definedName name="Cable_de_Postensado" localSheetId="0">#REF!</definedName>
    <definedName name="Cable_de_Postensado">#REF!</definedName>
    <definedName name="cadeneros" localSheetId="0">#REF!</definedName>
    <definedName name="cadeneros">'[10]O.M. y Salarios'!#REF!</definedName>
    <definedName name="CAJA_2x4_12">#REF!</definedName>
    <definedName name="CAJA_2x4_12_10">#REF!</definedName>
    <definedName name="CAJA_2x4_12_11">#REF!</definedName>
    <definedName name="CAJA_2x4_12_6">#REF!</definedName>
    <definedName name="CAJA_2x4_12_7">#REF!</definedName>
    <definedName name="CAJA_2x4_12_8">#REF!</definedName>
    <definedName name="CAJA_2x4_12_9">#REF!</definedName>
    <definedName name="CAJA_2x4_34">#REF!</definedName>
    <definedName name="CAJA_2x4_34_10">#REF!</definedName>
    <definedName name="CAJA_2x4_34_11">#REF!</definedName>
    <definedName name="CAJA_2x4_34_6">#REF!</definedName>
    <definedName name="CAJA_2x4_34_7">#REF!</definedName>
    <definedName name="CAJA_2x4_34_8">#REF!</definedName>
    <definedName name="CAJA_2x4_34_9">#REF!</definedName>
    <definedName name="CAJA_OCTAGONAL">#REF!</definedName>
    <definedName name="CAJA_OCTAGONAL_10">#REF!</definedName>
    <definedName name="CAJA_OCTAGONAL_11">#REF!</definedName>
    <definedName name="CAJA_OCTAGONAL_6">#REF!</definedName>
    <definedName name="CAJA_OCTAGONAL_7">#REF!</definedName>
    <definedName name="CAJA_OCTAGONAL_8">#REF!</definedName>
    <definedName name="CAJA_OCTAGONAL_9">#REF!</definedName>
    <definedName name="Cal">#REF!</definedName>
    <definedName name="Cal_10">#REF!</definedName>
    <definedName name="Cal_11">#REF!</definedName>
    <definedName name="Cal_6">#REF!</definedName>
    <definedName name="Cal_7">#REF!</definedName>
    <definedName name="Cal_8">#REF!</definedName>
    <definedName name="Cal_9">#REF!</definedName>
    <definedName name="CALICHE" localSheetId="0">#REF!</definedName>
    <definedName name="CALICHE">#REF!</definedName>
    <definedName name="CALICHE_10" localSheetId="0">#REF!</definedName>
    <definedName name="CALICHE_10">#REF!</definedName>
    <definedName name="CALICHE_11" localSheetId="0">#REF!</definedName>
    <definedName name="CALICHE_11">#REF!</definedName>
    <definedName name="CALICHE_6">#REF!</definedName>
    <definedName name="CALICHE_7" localSheetId="0">#REF!</definedName>
    <definedName name="CALICHE_7">#REF!</definedName>
    <definedName name="CALICHE_8" localSheetId="0">#REF!</definedName>
    <definedName name="CALICHE_8">#REF!</definedName>
    <definedName name="CALICHE_9" localSheetId="0">#REF!</definedName>
    <definedName name="CALICHE_9">#REF!</definedName>
    <definedName name="CAMION_BOTE">#REF!</definedName>
    <definedName name="CAMION_BOTE_10">#REF!</definedName>
    <definedName name="CAMION_BOTE_11">#REF!</definedName>
    <definedName name="CAMION_BOTE_6">#REF!</definedName>
    <definedName name="CAMION_BOTE_7">#REF!</definedName>
    <definedName name="CAMION_BOTE_8">#REF!</definedName>
    <definedName name="CAMION_BOTE_9">#REF!</definedName>
    <definedName name="camioncama" localSheetId="0">#N/A</definedName>
    <definedName name="camioncama">'[6]Listado Equipos a utilizar'!#REF!</definedName>
    <definedName name="camioneta" localSheetId="0">#N/A</definedName>
    <definedName name="camioneta">'[6]Listado Equipos a utilizar'!#REF!</definedName>
    <definedName name="CAMIONVOLTEO" localSheetId="0">#REF!</definedName>
    <definedName name="CAMIONVOLTEO">[9]EQUIPOS!$I$19</definedName>
    <definedName name="CAMPAMENTO" localSheetId="0">#REF!</definedName>
    <definedName name="CAMPAMENTO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t" localSheetId="0">#REF!</definedName>
    <definedName name="Cant">#REF!</definedName>
    <definedName name="CANT1" localSheetId="0">#REF!</definedName>
    <definedName name="CANT1">#REF!</definedName>
    <definedName name="CANT3" localSheetId="0">#REF!</definedName>
    <definedName name="CANT3">#REF!</definedName>
    <definedName name="CANT6" localSheetId="0">#REF!</definedName>
    <definedName name="CANT6">#REF!</definedName>
    <definedName name="canta" localSheetId="0">#REF!</definedName>
    <definedName name="canta">#REF!</definedName>
    <definedName name="CANTIDADPRESUPUESTO" localSheetId="0">#REF!</definedName>
    <definedName name="CANTIDADPRESUPUESTO">#REF!</definedName>
    <definedName name="cantp" localSheetId="0">#REF!</definedName>
    <definedName name="cantp">#REF!</definedName>
    <definedName name="cantpre" localSheetId="0">#REF!</definedName>
    <definedName name="cantpre">#REF!</definedName>
    <definedName name="cantt" localSheetId="0">#REF!</definedName>
    <definedName name="cantt">#REF!</definedName>
    <definedName name="Capatazequipo" localSheetId="0">#REF!</definedName>
    <definedName name="Capatazequipo">[9]OBRAMANO!$F$81</definedName>
    <definedName name="CARACOL" localSheetId="0">'[12]M.O.'!#REF!</definedName>
    <definedName name="CARACOL">'[12]M.O.'!#REF!</definedName>
    <definedName name="CARANTEPECHO" localSheetId="0">'[12]M.O.'!#REF!</definedName>
    <definedName name="CARANTEPECHO">'[12]M.O.'!#REF!</definedName>
    <definedName name="CARANTEPECHO_6">#REF!</definedName>
    <definedName name="CARANTEPECHO_8">#REF!</definedName>
    <definedName name="CARCOL30" localSheetId="0">'[12]M.O.'!#REF!</definedName>
    <definedName name="CARCOL30">'[12]M.O.'!#REF!</definedName>
    <definedName name="CARCOL30_6">#REF!</definedName>
    <definedName name="CARCOL30_8">#REF!</definedName>
    <definedName name="CARCOL50" localSheetId="0">'[12]M.O.'!#REF!</definedName>
    <definedName name="CARCOL50">'[12]M.O.'!#REF!</definedName>
    <definedName name="CARCOL50_6">#REF!</definedName>
    <definedName name="CARCOL50_8">#REF!</definedName>
    <definedName name="CARCOL51" localSheetId="0">'[12]M.O.'!#REF!</definedName>
    <definedName name="CARCOL51">'[12]M.O.'!#REF!</definedName>
    <definedName name="CARCOLAMARRE" localSheetId="0">'[12]M.O.'!#REF!</definedName>
    <definedName name="CARCOLAMARRE">'[12]M.O.'!#REF!</definedName>
    <definedName name="CARCOLAMARRE_6">#REF!</definedName>
    <definedName name="CARCOLAMARRE_8">#REF!</definedName>
    <definedName name="CARGA_SOCIAL">#REF!</definedName>
    <definedName name="CARGA_SOCIAL_10">#REF!</definedName>
    <definedName name="CARGA_SOCIAL_11">#REF!</definedName>
    <definedName name="CARGA_SOCIAL_6">#REF!</definedName>
    <definedName name="CARGA_SOCIAL_7">#REF!</definedName>
    <definedName name="CARGA_SOCIAL_8">#REF!</definedName>
    <definedName name="CARGA_SOCIAL_9">#REF!</definedName>
    <definedName name="cargador" localSheetId="0">#N/A</definedName>
    <definedName name="cargador">'[6]Listado Equipos a utilizar'!#REF!</definedName>
    <definedName name="CARGADORB" localSheetId="0">#REF!</definedName>
    <definedName name="CARGADORB">[17]EQUIPOS!$D$13</definedName>
    <definedName name="CARLOSAPLA" localSheetId="0">'[12]M.O.'!#REF!</definedName>
    <definedName name="CARLOSAPLA">'[12]M.O.'!#REF!</definedName>
    <definedName name="CARLOSAPLA_6">#REF!</definedName>
    <definedName name="CARLOSAPLA_8">#REF!</definedName>
    <definedName name="CARLOSAVARIASAGUAS" localSheetId="0">'[12]M.O.'!#REF!</definedName>
    <definedName name="CARLOSAVARIASAGUAS">'[12]M.O.'!#REF!</definedName>
    <definedName name="CARLOSAVARIASAGUAS_6">#REF!</definedName>
    <definedName name="CARLOSAVARIASAGUAS_8">#REF!</definedName>
    <definedName name="CARMURO" localSheetId="0">'[12]M.O.'!#REF!</definedName>
    <definedName name="CARMURO">'[12]M.O.'!#REF!</definedName>
    <definedName name="CARMURO_6">#REF!</definedName>
    <definedName name="CARMURO_8">#REF!</definedName>
    <definedName name="CARP1" localSheetId="0">[13]INS!#REF!</definedName>
    <definedName name="CARP1">[13]INS!#REF!</definedName>
    <definedName name="CARP1_6">#REF!</definedName>
    <definedName name="CARP1_8">#REF!</definedName>
    <definedName name="CARP2" localSheetId="0">[13]INS!#REF!</definedName>
    <definedName name="CARP2">[13]INS!#REF!</definedName>
    <definedName name="CARP2_6">#REF!</definedName>
    <definedName name="CARP2_8">#REF!</definedName>
    <definedName name="CARPDINTEL" localSheetId="0">'[12]M.O.'!#REF!</definedName>
    <definedName name="CARPDINTEL">'[12]M.O.'!#REF!</definedName>
    <definedName name="CARPDINTEL_6">#REF!</definedName>
    <definedName name="CARPDINTEL_8">#REF!</definedName>
    <definedName name="CARPINTERIA_COL_PERIMETRO">#REF!</definedName>
    <definedName name="CARPINTERIA_COL_PERIMETRO_10">#REF!</definedName>
    <definedName name="CARPINTERIA_COL_PERIMETRO_11">#REF!</definedName>
    <definedName name="CARPINTERIA_COL_PERIMETRO_6">#REF!</definedName>
    <definedName name="CARPINTERIA_COL_PERIMETRO_7">#REF!</definedName>
    <definedName name="CARPINTERIA_COL_PERIMETRO_8">#REF!</definedName>
    <definedName name="CARPINTERIA_COL_PERIMETRO_9">#REF!</definedName>
    <definedName name="CARPINTERIA_INSTAL_COL_PERIMETRO">#REF!</definedName>
    <definedName name="CARPINTERIA_INSTAL_COL_PERIMETRO_10">#REF!</definedName>
    <definedName name="CARPINTERIA_INSTAL_COL_PERIMETRO_11">#REF!</definedName>
    <definedName name="CARPINTERIA_INSTAL_COL_PERIMETRO_6">#REF!</definedName>
    <definedName name="CARPINTERIA_INSTAL_COL_PERIMETRO_7">#REF!</definedName>
    <definedName name="CARPINTERIA_INSTAL_COL_PERIMETRO_8">#REF!</definedName>
    <definedName name="CARPINTERIA_INSTAL_COL_PERIMETRO_9">#REF!</definedName>
    <definedName name="Carpintero_1ra" localSheetId="0">#REF!</definedName>
    <definedName name="Carpintero_1ra">[14]MO!$C$21</definedName>
    <definedName name="Carpintero_2da" localSheetId="0">#REF!</definedName>
    <definedName name="Carpintero_2da">[14]MO!$C$20</definedName>
    <definedName name="CARPVIGA2040" localSheetId="0">'[12]M.O.'!#REF!</definedName>
    <definedName name="CARPVIGA2040">'[12]M.O.'!#REF!</definedName>
    <definedName name="CARPVIGA2040_6">#REF!</definedName>
    <definedName name="CARPVIGA2040_8">#REF!</definedName>
    <definedName name="CARPVIGA3050" localSheetId="0">'[12]M.O.'!#REF!</definedName>
    <definedName name="CARPVIGA3050">'[12]M.O.'!#REF!</definedName>
    <definedName name="CARPVIGA3050_6">#REF!</definedName>
    <definedName name="CARPVIGA3050_8">#REF!</definedName>
    <definedName name="CARPVIGA3060" localSheetId="0">'[12]M.O.'!#REF!</definedName>
    <definedName name="CARPVIGA3060">'[12]M.O.'!#REF!</definedName>
    <definedName name="CARPVIGA3060_6">#REF!</definedName>
    <definedName name="CARPVIGA3060_8">#REF!</definedName>
    <definedName name="CARPVIGA4080" localSheetId="0">'[12]M.O.'!#REF!</definedName>
    <definedName name="CARPVIGA4080">'[12]M.O.'!#REF!</definedName>
    <definedName name="CARPVIGA4080_6">#REF!</definedName>
    <definedName name="CARPVIGA4080_8">#REF!</definedName>
    <definedName name="CARRAMPA" localSheetId="0">'[12]M.O.'!#REF!</definedName>
    <definedName name="CARRAMPA">'[12]M.O.'!#REF!</definedName>
    <definedName name="CARRAMPA_6">#REF!</definedName>
    <definedName name="CARRAMPA_8">#REF!</definedName>
    <definedName name="CARRETILLA">#REF!</definedName>
    <definedName name="CARRETILLA_10">#REF!</definedName>
    <definedName name="CARRETILLA_11">#REF!</definedName>
    <definedName name="CARRETILLA_6">#REF!</definedName>
    <definedName name="CARRETILLA_7">#REF!</definedName>
    <definedName name="CARRETILLA_8">#REF!</definedName>
    <definedName name="CARRETILLA_9">#REF!</definedName>
    <definedName name="CASABE">#REF!</definedName>
    <definedName name="CASABE_8">#REF!</definedName>
    <definedName name="CASBESTO" localSheetId="0">'[12]M.O.'!#REF!</definedName>
    <definedName name="CASBESTO">'[12]M.O.'!#REF!</definedName>
    <definedName name="CASBESTO_6">#REF!</definedName>
    <definedName name="CASBESTO_8">#REF!</definedName>
    <definedName name="Casting_Bed" localSheetId="0">#REF!</definedName>
    <definedName name="Casting_Bed">#REF!</definedName>
    <definedName name="CAT214BFT" localSheetId="0">#REF!</definedName>
    <definedName name="CAT214BFT">[9]EQUIPOS!$I$15</definedName>
    <definedName name="Cat950B" localSheetId="0">#REF!</definedName>
    <definedName name="Cat950B">[9]EQUIPOS!$I$14</definedName>
    <definedName name="CBLOCK10" localSheetId="0">[13]INS!#REF!</definedName>
    <definedName name="CBLOCK10">[13]INS!#REF!</definedName>
    <definedName name="CBLOCK10_6">#REF!</definedName>
    <definedName name="CBLOCK10_8">#REF!</definedName>
    <definedName name="cell">'[18]LISTADO INSUMOS DEL 2000'!$I$29</definedName>
    <definedName name="Cemento" localSheetId="0">#REF!</definedName>
    <definedName name="Cemento">#REF!</definedName>
    <definedName name="CEMENTO_10">#REF!</definedName>
    <definedName name="CEMENTO_11">#REF!</definedName>
    <definedName name="CEMENTO_6">#REF!</definedName>
    <definedName name="CEMENTO_7">#REF!</definedName>
    <definedName name="CEMENTO_8">#REF!</definedName>
    <definedName name="CEMENTO_9">#REF!</definedName>
    <definedName name="CEMENTO_BLANCO">#REF!</definedName>
    <definedName name="CEMENTO_BLANCO_10">#REF!</definedName>
    <definedName name="CEMENTO_BLANCO_11">#REF!</definedName>
    <definedName name="CEMENTO_BLANCO_6">#REF!</definedName>
    <definedName name="CEMENTO_BLANCO_7">#REF!</definedName>
    <definedName name="CEMENTO_BLANCO_8">#REF!</definedName>
    <definedName name="CEMENTO_BLANCO_9">#REF!</definedName>
    <definedName name="Cemento_Gris">[11]Materiales!$B$3</definedName>
    <definedName name="CEMENTO_PVC">#REF!</definedName>
    <definedName name="CEMENTO_PVC_10">#REF!</definedName>
    <definedName name="CEMENTO_PVC_11">#REF!</definedName>
    <definedName name="CEMENTO_PVC_6">#REF!</definedName>
    <definedName name="CEMENTO_PVC_7">#REF!</definedName>
    <definedName name="CEMENTO_PVC_8">#REF!</definedName>
    <definedName name="CEMENTO_PVC_9">#REF!</definedName>
    <definedName name="cementoblanco" localSheetId="0">#REF!</definedName>
    <definedName name="cementoblanco">[9]MATERIALES!#REF!</definedName>
    <definedName name="cementogris" localSheetId="0">#REF!</definedName>
    <definedName name="cementogris">[9]MATERIALES!$G$17</definedName>
    <definedName name="CEN">#REF!</definedName>
    <definedName name="ceramcr33" localSheetId="0">#REF!</definedName>
    <definedName name="ceramcr33">[9]MATERIALES!#REF!</definedName>
    <definedName name="ceramcriolla" localSheetId="0">#REF!</definedName>
    <definedName name="ceramcriolla">[9]MATERIALES!#REF!</definedName>
    <definedName name="CERAMICA_20x20_BLANCA">#REF!</definedName>
    <definedName name="CERAMICA_20x20_BLANCA_10">#REF!</definedName>
    <definedName name="CERAMICA_20x20_BLANCA_11">#REF!</definedName>
    <definedName name="CERAMICA_20x20_BLANCA_6">#REF!</definedName>
    <definedName name="CERAMICA_20x20_BLANCA_7">#REF!</definedName>
    <definedName name="CERAMICA_20x20_BLANCA_8">#REF!</definedName>
    <definedName name="CERAMICA_20x20_BLANCA_9">#REF!</definedName>
    <definedName name="CERAMICA_ANTIDESLIZANTE">#REF!</definedName>
    <definedName name="CERAMICA_ANTIDESLIZANTE_10">#REF!</definedName>
    <definedName name="CERAMICA_ANTIDESLIZANTE_11">#REF!</definedName>
    <definedName name="CERAMICA_ANTIDESLIZANTE_6">#REF!</definedName>
    <definedName name="CERAMICA_ANTIDESLIZANTE_7">#REF!</definedName>
    <definedName name="CERAMICA_ANTIDESLIZANTE_8">#REF!</definedName>
    <definedName name="CERAMICA_ANTIDESLIZANTE_9">#REF!</definedName>
    <definedName name="CERAMICA_PISOS_40x40">#REF!</definedName>
    <definedName name="CERAMICA_PISOS_40x40_10">#REF!</definedName>
    <definedName name="CERAMICA_PISOS_40x40_11">#REF!</definedName>
    <definedName name="CERAMICA_PISOS_40x40_6">#REF!</definedName>
    <definedName name="CERAMICA_PISOS_40x40_7">#REF!</definedName>
    <definedName name="CERAMICA_PISOS_40x40_8">#REF!</definedName>
    <definedName name="CERAMICA_PISOS_40x40_9">#REF!</definedName>
    <definedName name="ceramicaitalia" localSheetId="0">#REF!</definedName>
    <definedName name="ceramicaitalia">[9]MATERIALES!#REF!</definedName>
    <definedName name="ceramicaitaliapared" localSheetId="0">#REF!</definedName>
    <definedName name="ceramicaitaliapared">[9]MATERIALES!#REF!</definedName>
    <definedName name="ceramicaitalipared" localSheetId="0">#REF!</definedName>
    <definedName name="ceramicaitalipared">[9]MATERIALES!#REF!</definedName>
    <definedName name="cfrontal" localSheetId="0">#REF!</definedName>
    <definedName name="cfrontal">'[10]Resumen Precio Equipos'!$I$16</definedName>
    <definedName name="chazo" localSheetId="0">#REF!</definedName>
    <definedName name="chazo">[9]OBRAMANO!#REF!</definedName>
    <definedName name="CHAZOS">#REF!</definedName>
    <definedName name="CHAZOS_10">#REF!</definedName>
    <definedName name="CHAZOS_11">#REF!</definedName>
    <definedName name="CHAZOS_6">#REF!</definedName>
    <definedName name="CHAZOS_7">#REF!</definedName>
    <definedName name="CHAZOS_8">#REF!</definedName>
    <definedName name="CHAZOS_9">#REF!</definedName>
    <definedName name="CHEQUE_HORZ_34" localSheetId="0">#REF!</definedName>
    <definedName name="CHEQUE_HORZ_34">#REF!</definedName>
    <definedName name="CHEQUE_HORZ_34_10" localSheetId="0">#REF!</definedName>
    <definedName name="CHEQUE_HORZ_34_10">#REF!</definedName>
    <definedName name="CHEQUE_HORZ_34_11" localSheetId="0">#REF!</definedName>
    <definedName name="CHEQUE_HORZ_34_11">#REF!</definedName>
    <definedName name="CHEQUE_HORZ_34_6">#REF!</definedName>
    <definedName name="CHEQUE_HORZ_34_7" localSheetId="0">#REF!</definedName>
    <definedName name="CHEQUE_HORZ_34_7">#REF!</definedName>
    <definedName name="CHEQUE_HORZ_34_8" localSheetId="0">#REF!</definedName>
    <definedName name="CHEQUE_HORZ_34_8">#REF!</definedName>
    <definedName name="CHEQUE_HORZ_34_9" localSheetId="0">#REF!</definedName>
    <definedName name="CHEQUE_HORZ_34_9">#REF!</definedName>
    <definedName name="CHEQUE_VERT_34" localSheetId="0">#REF!</definedName>
    <definedName name="CHEQUE_VERT_34">#REF!</definedName>
    <definedName name="CHEQUE_VERT_34_10" localSheetId="0">#REF!</definedName>
    <definedName name="CHEQUE_VERT_34_10">#REF!</definedName>
    <definedName name="CHEQUE_VERT_34_11" localSheetId="0">#REF!</definedName>
    <definedName name="CHEQUE_VERT_34_11">#REF!</definedName>
    <definedName name="CHEQUE_VERT_34_6">#REF!</definedName>
    <definedName name="CHEQUE_VERT_34_7" localSheetId="0">#REF!</definedName>
    <definedName name="CHEQUE_VERT_34_7">#REF!</definedName>
    <definedName name="CHEQUE_VERT_34_8" localSheetId="0">#REF!</definedName>
    <definedName name="CHEQUE_VERT_34_8">#REF!</definedName>
    <definedName name="CHEQUE_VERT_34_9" localSheetId="0">#REF!</definedName>
    <definedName name="CHEQUE_VERT_34_9">#REF!</definedName>
    <definedName name="chilena" localSheetId="0">#REF!</definedName>
    <definedName name="chilena">#REF!</definedName>
    <definedName name="Chofercisterna" localSheetId="0">#REF!</definedName>
    <definedName name="Chofercisterna">[9]OBRAMANO!$F$79</definedName>
    <definedName name="cisterna" localSheetId="0">#N/A</definedName>
    <definedName name="cisterna">'[6]Listado Equipos a utilizar'!$I$11</definedName>
    <definedName name="CLAVO_ACERO">[8]INSU!$D$130</definedName>
    <definedName name="CLAVO_ACERO_10">#REF!</definedName>
    <definedName name="CLAVO_ACERO_11">#REF!</definedName>
    <definedName name="CLAVO_ACERO_5">#REF!</definedName>
    <definedName name="CLAVO_ACERO_6">#REF!</definedName>
    <definedName name="CLAVO_ACERO_7">#REF!</definedName>
    <definedName name="CLAVO_ACERO_8">#REF!</definedName>
    <definedName name="CLAVO_ACERO_9">#REF!</definedName>
    <definedName name="CLAVO_CORRIENTE">[8]INSU!$D$131</definedName>
    <definedName name="CLAVO_CORRIENTE_10">#REF!</definedName>
    <definedName name="CLAVO_CORRIENTE_11">#REF!</definedName>
    <definedName name="CLAVO_CORRIENTE_5">#REF!</definedName>
    <definedName name="CLAVO_CORRIENTE_6">#REF!</definedName>
    <definedName name="CLAVO_CORRIENTE_7">#REF!</definedName>
    <definedName name="CLAVO_CORRIENTE_8">#REF!</definedName>
    <definedName name="CLAVO_CORRIENTE_9">#REF!</definedName>
    <definedName name="CLAVO_ZINC" localSheetId="0">#REF!</definedName>
    <definedName name="CLAVO_ZINC">#REF!</definedName>
    <definedName name="CLAVO_ZINC_10" localSheetId="0">#REF!</definedName>
    <definedName name="CLAVO_ZINC_10">#REF!</definedName>
    <definedName name="CLAVO_ZINC_11" localSheetId="0">#REF!</definedName>
    <definedName name="CLAVO_ZINC_11">#REF!</definedName>
    <definedName name="CLAVO_ZINC_6">#REF!</definedName>
    <definedName name="CLAVO_ZINC_7" localSheetId="0">#REF!</definedName>
    <definedName name="CLAVO_ZINC_7">#REF!</definedName>
    <definedName name="CLAVO_ZINC_8" localSheetId="0">#REF!</definedName>
    <definedName name="CLAVO_ZINC_8">#REF!</definedName>
    <definedName name="CLAVO_ZINC_9" localSheetId="0">#REF!</definedName>
    <definedName name="CLAVO_ZINC_9">#REF!</definedName>
    <definedName name="Clavos" localSheetId="0">#REF!</definedName>
    <definedName name="Clavos">#REF!</definedName>
    <definedName name="clavos_6" localSheetId="0">#REF!</definedName>
    <definedName name="clavos_6">#REF!</definedName>
    <definedName name="clavos_8" localSheetId="0">#REF!</definedName>
    <definedName name="clavos_8">#REF!</definedName>
    <definedName name="CLAVOZINC">[19]INS!$D$767</definedName>
    <definedName name="CODIGO">#N/A</definedName>
    <definedName name="CODIGO_6">NA()</definedName>
    <definedName name="CODO_ACERO_16x25a70">#REF!</definedName>
    <definedName name="CODO_ACERO_16x25a70_10">#REF!</definedName>
    <definedName name="CODO_ACERO_16x25a70_11">#REF!</definedName>
    <definedName name="CODO_ACERO_16x25a70_6">#REF!</definedName>
    <definedName name="CODO_ACERO_16x25a70_7">#REF!</definedName>
    <definedName name="CODO_ACERO_16x25a70_8">#REF!</definedName>
    <definedName name="CODO_ACERO_16x25a70_9">#REF!</definedName>
    <definedName name="CODO_ACERO_16x25menos">#REF!</definedName>
    <definedName name="CODO_ACERO_16x25menos_10">#REF!</definedName>
    <definedName name="CODO_ACERO_16x25menos_11">#REF!</definedName>
    <definedName name="CODO_ACERO_16x25menos_6">#REF!</definedName>
    <definedName name="CODO_ACERO_16x25menos_7">#REF!</definedName>
    <definedName name="CODO_ACERO_16x25menos_8">#REF!</definedName>
    <definedName name="CODO_ACERO_16x25menos_9">#REF!</definedName>
    <definedName name="CODO_ACERO_16x45">#REF!</definedName>
    <definedName name="CODO_ACERO_16x45_10">#REF!</definedName>
    <definedName name="CODO_ACERO_16x45_11">#REF!</definedName>
    <definedName name="CODO_ACERO_16x45_6">#REF!</definedName>
    <definedName name="CODO_ACERO_16x45_7">#REF!</definedName>
    <definedName name="CODO_ACERO_16x45_8">#REF!</definedName>
    <definedName name="CODO_ACERO_16x45_9">#REF!</definedName>
    <definedName name="CODO_ACERO_16x70mas">#REF!</definedName>
    <definedName name="CODO_ACERO_16x70mas_10">#REF!</definedName>
    <definedName name="CODO_ACERO_16x70mas_11">#REF!</definedName>
    <definedName name="CODO_ACERO_16x70mas_6">#REF!</definedName>
    <definedName name="CODO_ACERO_16x70mas_7">#REF!</definedName>
    <definedName name="CODO_ACERO_16x70mas_8">#REF!</definedName>
    <definedName name="CODO_ACERO_16x70mas_9">#REF!</definedName>
    <definedName name="CODO_ACERO_16x90">#REF!</definedName>
    <definedName name="CODO_ACERO_16x90_10">#REF!</definedName>
    <definedName name="CODO_ACERO_16x90_11">#REF!</definedName>
    <definedName name="CODO_ACERO_16x90_6">#REF!</definedName>
    <definedName name="CODO_ACERO_16x90_7">#REF!</definedName>
    <definedName name="CODO_ACERO_16x90_8">#REF!</definedName>
    <definedName name="CODO_ACERO_16x90_9">#REF!</definedName>
    <definedName name="CODO_ACERO_20x90">#REF!</definedName>
    <definedName name="CODO_ACERO_20x90_10">#REF!</definedName>
    <definedName name="CODO_ACERO_20x90_11">#REF!</definedName>
    <definedName name="CODO_ACERO_20x90_6">#REF!</definedName>
    <definedName name="CODO_ACERO_20x90_7">#REF!</definedName>
    <definedName name="CODO_ACERO_20x90_8">#REF!</definedName>
    <definedName name="CODO_ACERO_20x90_9">#REF!</definedName>
    <definedName name="CODO_ACERO_3x45">#REF!</definedName>
    <definedName name="CODO_ACERO_3x45_10">#REF!</definedName>
    <definedName name="CODO_ACERO_3x45_11">#REF!</definedName>
    <definedName name="CODO_ACERO_3x45_6">#REF!</definedName>
    <definedName name="CODO_ACERO_3x45_7">#REF!</definedName>
    <definedName name="CODO_ACERO_3x45_8">#REF!</definedName>
    <definedName name="CODO_ACERO_3x45_9">#REF!</definedName>
    <definedName name="CODO_ACERO_3x90">#REF!</definedName>
    <definedName name="CODO_ACERO_3x90_10">#REF!</definedName>
    <definedName name="CODO_ACERO_3x90_11">#REF!</definedName>
    <definedName name="CODO_ACERO_3x90_6">#REF!</definedName>
    <definedName name="CODO_ACERO_3x90_7">#REF!</definedName>
    <definedName name="CODO_ACERO_3x90_8">#REF!</definedName>
    <definedName name="CODO_ACERO_3x90_9">#REF!</definedName>
    <definedName name="CODO_ACERO_4X45">#REF!</definedName>
    <definedName name="CODO_ACERO_4X45_10">#REF!</definedName>
    <definedName name="CODO_ACERO_4X45_11">#REF!</definedName>
    <definedName name="CODO_ACERO_4X45_6">#REF!</definedName>
    <definedName name="CODO_ACERO_4X45_7">#REF!</definedName>
    <definedName name="CODO_ACERO_4X45_8">#REF!</definedName>
    <definedName name="CODO_ACERO_4X45_9">#REF!</definedName>
    <definedName name="CODO_ACERO_4X90">#REF!</definedName>
    <definedName name="CODO_ACERO_4X90_10">#REF!</definedName>
    <definedName name="CODO_ACERO_4X90_11">#REF!</definedName>
    <definedName name="CODO_ACERO_4X90_6">#REF!</definedName>
    <definedName name="CODO_ACERO_4X90_7">#REF!</definedName>
    <definedName name="CODO_ACERO_4X90_8">#REF!</definedName>
    <definedName name="CODO_ACERO_4X90_9">#REF!</definedName>
    <definedName name="CODO_ACERO_6x25a70">#REF!</definedName>
    <definedName name="CODO_ACERO_6x25a70_10">#REF!</definedName>
    <definedName name="CODO_ACERO_6x25a70_11">#REF!</definedName>
    <definedName name="CODO_ACERO_6x25a70_6">#REF!</definedName>
    <definedName name="CODO_ACERO_6x25a70_7">#REF!</definedName>
    <definedName name="CODO_ACERO_6x25a70_8">#REF!</definedName>
    <definedName name="CODO_ACERO_6x25a70_9">#REF!</definedName>
    <definedName name="CODO_ACERO_6x25menos">#REF!</definedName>
    <definedName name="CODO_ACERO_6x25menos_10">#REF!</definedName>
    <definedName name="CODO_ACERO_6x25menos_11">#REF!</definedName>
    <definedName name="CODO_ACERO_6x25menos_6">#REF!</definedName>
    <definedName name="CODO_ACERO_6x25menos_7">#REF!</definedName>
    <definedName name="CODO_ACERO_6x25menos_8">#REF!</definedName>
    <definedName name="CODO_ACERO_6x25menos_9">#REF!</definedName>
    <definedName name="CODO_ACERO_6x70mas">#REF!</definedName>
    <definedName name="CODO_ACERO_6x70mas_10">#REF!</definedName>
    <definedName name="CODO_ACERO_6x70mas_11">#REF!</definedName>
    <definedName name="CODO_ACERO_6x70mas_6">#REF!</definedName>
    <definedName name="CODO_ACERO_6x70mas_7">#REF!</definedName>
    <definedName name="CODO_ACERO_6x70mas_8">#REF!</definedName>
    <definedName name="CODO_ACERO_6x70mas_9">#REF!</definedName>
    <definedName name="CODO_ACERO_8x25a70">#REF!</definedName>
    <definedName name="CODO_ACERO_8x25a70_10">#REF!</definedName>
    <definedName name="CODO_ACERO_8x25a70_11">#REF!</definedName>
    <definedName name="CODO_ACERO_8x25a70_6">#REF!</definedName>
    <definedName name="CODO_ACERO_8x25a70_7">#REF!</definedName>
    <definedName name="CODO_ACERO_8x25a70_8">#REF!</definedName>
    <definedName name="CODO_ACERO_8x25a70_9">#REF!</definedName>
    <definedName name="CODO_ACERO_8x25menos">#REF!</definedName>
    <definedName name="CODO_ACERO_8x25menos_10">#REF!</definedName>
    <definedName name="CODO_ACERO_8x25menos_11">#REF!</definedName>
    <definedName name="CODO_ACERO_8x25menos_6">#REF!</definedName>
    <definedName name="CODO_ACERO_8x25menos_7">#REF!</definedName>
    <definedName name="CODO_ACERO_8x25menos_8">#REF!</definedName>
    <definedName name="CODO_ACERO_8x25menos_9">#REF!</definedName>
    <definedName name="CODO_ACERO_8x45">#REF!</definedName>
    <definedName name="CODO_ACERO_8x45_10">#REF!</definedName>
    <definedName name="CODO_ACERO_8x45_11">#REF!</definedName>
    <definedName name="CODO_ACERO_8x45_6">#REF!</definedName>
    <definedName name="CODO_ACERO_8x45_7">#REF!</definedName>
    <definedName name="CODO_ACERO_8x45_8">#REF!</definedName>
    <definedName name="CODO_ACERO_8x45_9">#REF!</definedName>
    <definedName name="CODO_ACERO_8x70mas">#REF!</definedName>
    <definedName name="CODO_ACERO_8x70mas_10">#REF!</definedName>
    <definedName name="CODO_ACERO_8x70mas_11">#REF!</definedName>
    <definedName name="CODO_ACERO_8x70mas_6">#REF!</definedName>
    <definedName name="CODO_ACERO_8x70mas_7">#REF!</definedName>
    <definedName name="CODO_ACERO_8x70mas_8">#REF!</definedName>
    <definedName name="CODO_ACERO_8x70mas_9">#REF!</definedName>
    <definedName name="CODO_ACERO_8x90">#REF!</definedName>
    <definedName name="CODO_ACERO_8x90_10">#REF!</definedName>
    <definedName name="CODO_ACERO_8x90_11">#REF!</definedName>
    <definedName name="CODO_ACERO_8x90_6">#REF!</definedName>
    <definedName name="CODO_ACERO_8x90_7">#REF!</definedName>
    <definedName name="CODO_ACERO_8x90_8">#REF!</definedName>
    <definedName name="CODO_ACERO_8x90_9">#REF!</definedName>
    <definedName name="CODO_CPVC_12x90" localSheetId="0">#REF!</definedName>
    <definedName name="CODO_CPVC_12x90">#REF!</definedName>
    <definedName name="CODO_CPVC_12x90_10" localSheetId="0">#REF!</definedName>
    <definedName name="CODO_CPVC_12x90_10">#REF!</definedName>
    <definedName name="CODO_CPVC_12x90_11" localSheetId="0">#REF!</definedName>
    <definedName name="CODO_CPVC_12x90_11">#REF!</definedName>
    <definedName name="CODO_CPVC_12x90_6">#REF!</definedName>
    <definedName name="CODO_CPVC_12x90_7" localSheetId="0">#REF!</definedName>
    <definedName name="CODO_CPVC_12x90_7">#REF!</definedName>
    <definedName name="CODO_CPVC_12x90_8" localSheetId="0">#REF!</definedName>
    <definedName name="CODO_CPVC_12x90_8">#REF!</definedName>
    <definedName name="CODO_CPVC_12x90_9" localSheetId="0">#REF!</definedName>
    <definedName name="CODO_CPVC_12x90_9">#REF!</definedName>
    <definedName name="CODO_ELEC_1" localSheetId="0">#REF!</definedName>
    <definedName name="CODO_ELEC_1">#REF!</definedName>
    <definedName name="CODO_ELEC_1_10" localSheetId="0">#REF!</definedName>
    <definedName name="CODO_ELEC_1_10">#REF!</definedName>
    <definedName name="CODO_ELEC_1_11" localSheetId="0">#REF!</definedName>
    <definedName name="CODO_ELEC_1_11">#REF!</definedName>
    <definedName name="CODO_ELEC_1_6">#REF!</definedName>
    <definedName name="CODO_ELEC_1_7" localSheetId="0">#REF!</definedName>
    <definedName name="CODO_ELEC_1_7">#REF!</definedName>
    <definedName name="CODO_ELEC_1_8" localSheetId="0">#REF!</definedName>
    <definedName name="CODO_ELEC_1_8">#REF!</definedName>
    <definedName name="CODO_ELEC_1_9" localSheetId="0">#REF!</definedName>
    <definedName name="CODO_ELEC_1_9">#REF!</definedName>
    <definedName name="CODO_ELEC_12" localSheetId="0">#REF!</definedName>
    <definedName name="CODO_ELEC_12">#REF!</definedName>
    <definedName name="CODO_ELEC_12_10" localSheetId="0">#REF!</definedName>
    <definedName name="CODO_ELEC_12_10">#REF!</definedName>
    <definedName name="CODO_ELEC_12_11" localSheetId="0">#REF!</definedName>
    <definedName name="CODO_ELEC_12_11">#REF!</definedName>
    <definedName name="CODO_ELEC_12_6">#REF!</definedName>
    <definedName name="CODO_ELEC_12_7" localSheetId="0">#REF!</definedName>
    <definedName name="CODO_ELEC_12_7">#REF!</definedName>
    <definedName name="CODO_ELEC_12_8" localSheetId="0">#REF!</definedName>
    <definedName name="CODO_ELEC_12_8">#REF!</definedName>
    <definedName name="CODO_ELEC_12_9" localSheetId="0">#REF!</definedName>
    <definedName name="CODO_ELEC_12_9">#REF!</definedName>
    <definedName name="CODO_ELEC_1y12" localSheetId="0">#REF!</definedName>
    <definedName name="CODO_ELEC_1y12">#REF!</definedName>
    <definedName name="CODO_ELEC_1y12_10" localSheetId="0">#REF!</definedName>
    <definedName name="CODO_ELEC_1y12_10">#REF!</definedName>
    <definedName name="CODO_ELEC_1y12_11" localSheetId="0">#REF!</definedName>
    <definedName name="CODO_ELEC_1y12_11">#REF!</definedName>
    <definedName name="CODO_ELEC_1y12_6">#REF!</definedName>
    <definedName name="CODO_ELEC_1y12_7" localSheetId="0">#REF!</definedName>
    <definedName name="CODO_ELEC_1y12_7">#REF!</definedName>
    <definedName name="CODO_ELEC_1y12_8" localSheetId="0">#REF!</definedName>
    <definedName name="CODO_ELEC_1y12_8">#REF!</definedName>
    <definedName name="CODO_ELEC_1y12_9" localSheetId="0">#REF!</definedName>
    <definedName name="CODO_ELEC_1y12_9">#REF!</definedName>
    <definedName name="CODO_ELEC_2" localSheetId="0">#REF!</definedName>
    <definedName name="CODO_ELEC_2">#REF!</definedName>
    <definedName name="CODO_ELEC_2_10" localSheetId="0">#REF!</definedName>
    <definedName name="CODO_ELEC_2_10">#REF!</definedName>
    <definedName name="CODO_ELEC_2_11" localSheetId="0">#REF!</definedName>
    <definedName name="CODO_ELEC_2_11">#REF!</definedName>
    <definedName name="CODO_ELEC_2_6">#REF!</definedName>
    <definedName name="CODO_ELEC_2_7" localSheetId="0">#REF!</definedName>
    <definedName name="CODO_ELEC_2_7">#REF!</definedName>
    <definedName name="CODO_ELEC_2_8" localSheetId="0">#REF!</definedName>
    <definedName name="CODO_ELEC_2_8">#REF!</definedName>
    <definedName name="CODO_ELEC_2_9" localSheetId="0">#REF!</definedName>
    <definedName name="CODO_ELEC_2_9">#REF!</definedName>
    <definedName name="CODO_ELEC_34" localSheetId="0">#REF!</definedName>
    <definedName name="CODO_ELEC_34">#REF!</definedName>
    <definedName name="CODO_ELEC_34_10" localSheetId="0">#REF!</definedName>
    <definedName name="CODO_ELEC_34_10">#REF!</definedName>
    <definedName name="CODO_ELEC_34_11" localSheetId="0">#REF!</definedName>
    <definedName name="CODO_ELEC_34_11">#REF!</definedName>
    <definedName name="CODO_ELEC_34_6">#REF!</definedName>
    <definedName name="CODO_ELEC_34_7" localSheetId="0">#REF!</definedName>
    <definedName name="CODO_ELEC_34_7">#REF!</definedName>
    <definedName name="CODO_ELEC_34_8" localSheetId="0">#REF!</definedName>
    <definedName name="CODO_ELEC_34_8">#REF!</definedName>
    <definedName name="CODO_ELEC_34_9" localSheetId="0">#REF!</definedName>
    <definedName name="CODO_ELEC_34_9">#REF!</definedName>
    <definedName name="CODO_HG_1_12_x90">#REF!</definedName>
    <definedName name="CODO_HG_1_12_x90_10">#REF!</definedName>
    <definedName name="CODO_HG_1_12_x90_11">#REF!</definedName>
    <definedName name="CODO_HG_1_12_x90_6">#REF!</definedName>
    <definedName name="CODO_HG_1_12_x90_7">#REF!</definedName>
    <definedName name="CODO_HG_1_12_x90_8">#REF!</definedName>
    <definedName name="CODO_HG_1_12_x90_9">#REF!</definedName>
    <definedName name="CODO_HG_12x90">#REF!</definedName>
    <definedName name="CODO_HG_12x90_10">#REF!</definedName>
    <definedName name="CODO_HG_12x90_11">#REF!</definedName>
    <definedName name="CODO_HG_12x90_6">#REF!</definedName>
    <definedName name="CODO_HG_12x90_7">#REF!</definedName>
    <definedName name="CODO_HG_12x90_8">#REF!</definedName>
    <definedName name="CODO_HG_12x90_9">#REF!</definedName>
    <definedName name="CODO_HG_1x90" localSheetId="0">#REF!</definedName>
    <definedName name="CODO_HG_1x90">#REF!</definedName>
    <definedName name="CODO_HG_1x90_10" localSheetId="0">#REF!</definedName>
    <definedName name="CODO_HG_1x90_10">#REF!</definedName>
    <definedName name="CODO_HG_1x90_11" localSheetId="0">#REF!</definedName>
    <definedName name="CODO_HG_1x90_11">#REF!</definedName>
    <definedName name="CODO_HG_1x90_6">#REF!</definedName>
    <definedName name="CODO_HG_1x90_7" localSheetId="0">#REF!</definedName>
    <definedName name="CODO_HG_1x90_7">#REF!</definedName>
    <definedName name="CODO_HG_1x90_8" localSheetId="0">#REF!</definedName>
    <definedName name="CODO_HG_1x90_8">#REF!</definedName>
    <definedName name="CODO_HG_1x90_9" localSheetId="0">#REF!</definedName>
    <definedName name="CODO_HG_1x90_9">#REF!</definedName>
    <definedName name="CODO_HG_1y12x90" localSheetId="0">#REF!</definedName>
    <definedName name="CODO_HG_1y12x90">#REF!</definedName>
    <definedName name="CODO_HG_1y12x90_10" localSheetId="0">#REF!</definedName>
    <definedName name="CODO_HG_1y12x90_10">#REF!</definedName>
    <definedName name="CODO_HG_1y12x90_11" localSheetId="0">#REF!</definedName>
    <definedName name="CODO_HG_1y12x90_11">#REF!</definedName>
    <definedName name="CODO_HG_1y12x90_6">#REF!</definedName>
    <definedName name="CODO_HG_1y12x90_7" localSheetId="0">#REF!</definedName>
    <definedName name="CODO_HG_1y12x90_7">#REF!</definedName>
    <definedName name="CODO_HG_1y12x90_8" localSheetId="0">#REF!</definedName>
    <definedName name="CODO_HG_1y12x90_8">#REF!</definedName>
    <definedName name="CODO_HG_1y12x90_9" localSheetId="0">#REF!</definedName>
    <definedName name="CODO_HG_1y12x90_9">#REF!</definedName>
    <definedName name="CODO_HG_2x90" localSheetId="0">#REF!</definedName>
    <definedName name="CODO_HG_2x90">#REF!</definedName>
    <definedName name="CODO_HG_2x90_10" localSheetId="0">#REF!</definedName>
    <definedName name="CODO_HG_2x90_10">#REF!</definedName>
    <definedName name="CODO_HG_2x90_11" localSheetId="0">#REF!</definedName>
    <definedName name="CODO_HG_2x90_11">#REF!</definedName>
    <definedName name="CODO_HG_2x90_6">#REF!</definedName>
    <definedName name="CODO_HG_2x90_7" localSheetId="0">#REF!</definedName>
    <definedName name="CODO_HG_2x90_7">#REF!</definedName>
    <definedName name="CODO_HG_2x90_8" localSheetId="0">#REF!</definedName>
    <definedName name="CODO_HG_2x90_8">#REF!</definedName>
    <definedName name="CODO_HG_2x90_9" localSheetId="0">#REF!</definedName>
    <definedName name="CODO_HG_2x90_9">#REF!</definedName>
    <definedName name="CODO_HG_34x90" localSheetId="0">#REF!</definedName>
    <definedName name="CODO_HG_34x90">#REF!</definedName>
    <definedName name="CODO_HG_34x90_10" localSheetId="0">#REF!</definedName>
    <definedName name="CODO_HG_34x90_10">#REF!</definedName>
    <definedName name="CODO_HG_34x90_11" localSheetId="0">#REF!</definedName>
    <definedName name="CODO_HG_34x90_11">#REF!</definedName>
    <definedName name="CODO_HG_34x90_6">#REF!</definedName>
    <definedName name="CODO_HG_34x90_7" localSheetId="0">#REF!</definedName>
    <definedName name="CODO_HG_34x90_7">#REF!</definedName>
    <definedName name="CODO_HG_34x90_8" localSheetId="0">#REF!</definedName>
    <definedName name="CODO_HG_34x90_8">#REF!</definedName>
    <definedName name="CODO_HG_34x90_9" localSheetId="0">#REF!</definedName>
    <definedName name="CODO_HG_34x90_9">#REF!</definedName>
    <definedName name="CODO_PVC_DRE_2x45">#REF!</definedName>
    <definedName name="CODO_PVC_DRE_2x45_10">#REF!</definedName>
    <definedName name="CODO_PVC_DRE_2x45_11">#REF!</definedName>
    <definedName name="CODO_PVC_DRE_2x45_6">#REF!</definedName>
    <definedName name="CODO_PVC_DRE_2x45_7">#REF!</definedName>
    <definedName name="CODO_PVC_DRE_2x45_8">#REF!</definedName>
    <definedName name="CODO_PVC_DRE_2x45_9">#REF!</definedName>
    <definedName name="CODO_PVC_DRE_2x90">#REF!</definedName>
    <definedName name="CODO_PVC_DRE_2x90_10">#REF!</definedName>
    <definedName name="CODO_PVC_DRE_2x90_11">#REF!</definedName>
    <definedName name="CODO_PVC_DRE_2x90_6">#REF!</definedName>
    <definedName name="CODO_PVC_DRE_2x90_7">#REF!</definedName>
    <definedName name="CODO_PVC_DRE_2x90_8">#REF!</definedName>
    <definedName name="CODO_PVC_DRE_2x90_9">#REF!</definedName>
    <definedName name="CODO_PVC_DRE_3x45" localSheetId="0">#REF!</definedName>
    <definedName name="CODO_PVC_DRE_3x45">#REF!</definedName>
    <definedName name="CODO_PVC_DRE_3x45_10" localSheetId="0">#REF!</definedName>
    <definedName name="CODO_PVC_DRE_3x45_10">#REF!</definedName>
    <definedName name="CODO_PVC_DRE_3x45_11" localSheetId="0">#REF!</definedName>
    <definedName name="CODO_PVC_DRE_3x45_11">#REF!</definedName>
    <definedName name="CODO_PVC_DRE_3x45_6">#REF!</definedName>
    <definedName name="CODO_PVC_DRE_3x45_7" localSheetId="0">#REF!</definedName>
    <definedName name="CODO_PVC_DRE_3x45_7">#REF!</definedName>
    <definedName name="CODO_PVC_DRE_3x45_8" localSheetId="0">#REF!</definedName>
    <definedName name="CODO_PVC_DRE_3x45_8">#REF!</definedName>
    <definedName name="CODO_PVC_DRE_3x45_9" localSheetId="0">#REF!</definedName>
    <definedName name="CODO_PVC_DRE_3x45_9">#REF!</definedName>
    <definedName name="CODO_PVC_DRE_3x90" localSheetId="0">#REF!</definedName>
    <definedName name="CODO_PVC_DRE_3x90">#REF!</definedName>
    <definedName name="CODO_PVC_DRE_3x90_10" localSheetId="0">#REF!</definedName>
    <definedName name="CODO_PVC_DRE_3x90_10">#REF!</definedName>
    <definedName name="CODO_PVC_DRE_3x90_11" localSheetId="0">#REF!</definedName>
    <definedName name="CODO_PVC_DRE_3x90_11">#REF!</definedName>
    <definedName name="CODO_PVC_DRE_3x90_6">#REF!</definedName>
    <definedName name="CODO_PVC_DRE_3x90_7" localSheetId="0">#REF!</definedName>
    <definedName name="CODO_PVC_DRE_3x90_7">#REF!</definedName>
    <definedName name="CODO_PVC_DRE_3x90_8" localSheetId="0">#REF!</definedName>
    <definedName name="CODO_PVC_DRE_3x90_8">#REF!</definedName>
    <definedName name="CODO_PVC_DRE_3x90_9" localSheetId="0">#REF!</definedName>
    <definedName name="CODO_PVC_DRE_3x90_9">#REF!</definedName>
    <definedName name="CODO_PVC_DRE_4x45">#REF!</definedName>
    <definedName name="CODO_PVC_DRE_4x45_10">#REF!</definedName>
    <definedName name="CODO_PVC_DRE_4x45_11">#REF!</definedName>
    <definedName name="CODO_PVC_DRE_4x45_6">#REF!</definedName>
    <definedName name="CODO_PVC_DRE_4x45_7">#REF!</definedName>
    <definedName name="CODO_PVC_DRE_4x45_8">#REF!</definedName>
    <definedName name="CODO_PVC_DRE_4x45_9">#REF!</definedName>
    <definedName name="CODO_PVC_DRE_4x90">#REF!</definedName>
    <definedName name="CODO_PVC_DRE_4x90_10">#REF!</definedName>
    <definedName name="CODO_PVC_DRE_4x90_11">#REF!</definedName>
    <definedName name="CODO_PVC_DRE_4x90_6">#REF!</definedName>
    <definedName name="CODO_PVC_DRE_4x90_7">#REF!</definedName>
    <definedName name="CODO_PVC_DRE_4x90_8">#REF!</definedName>
    <definedName name="CODO_PVC_DRE_4x90_9">#REF!</definedName>
    <definedName name="CODO_PVC_PRES_12x90" localSheetId="0">#REF!</definedName>
    <definedName name="CODO_PVC_PRES_12x90">#REF!</definedName>
    <definedName name="CODO_PVC_PRES_12x90_10" localSheetId="0">#REF!</definedName>
    <definedName name="CODO_PVC_PRES_12x90_10">#REF!</definedName>
    <definedName name="CODO_PVC_PRES_12x90_11" localSheetId="0">#REF!</definedName>
    <definedName name="CODO_PVC_PRES_12x90_11">#REF!</definedName>
    <definedName name="CODO_PVC_PRES_12x90_6">#REF!</definedName>
    <definedName name="CODO_PVC_PRES_12x90_7" localSheetId="0">#REF!</definedName>
    <definedName name="CODO_PVC_PRES_12x90_7">#REF!</definedName>
    <definedName name="CODO_PVC_PRES_12x90_8" localSheetId="0">#REF!</definedName>
    <definedName name="CODO_PVC_PRES_12x90_8">#REF!</definedName>
    <definedName name="CODO_PVC_PRES_12x90_9" localSheetId="0">#REF!</definedName>
    <definedName name="CODO_PVC_PRES_12x90_9">#REF!</definedName>
    <definedName name="CODO_PVC_PRES_1x90" localSheetId="0">#REF!</definedName>
    <definedName name="CODO_PVC_PRES_1x90">#REF!</definedName>
    <definedName name="CODO_PVC_PRES_1x90_10" localSheetId="0">#REF!</definedName>
    <definedName name="CODO_PVC_PRES_1x90_10">#REF!</definedName>
    <definedName name="CODO_PVC_PRES_1x90_11" localSheetId="0">#REF!</definedName>
    <definedName name="CODO_PVC_PRES_1x90_11">#REF!</definedName>
    <definedName name="CODO_PVC_PRES_1x90_6">#REF!</definedName>
    <definedName name="CODO_PVC_PRES_1x90_7" localSheetId="0">#REF!</definedName>
    <definedName name="CODO_PVC_PRES_1x90_7">#REF!</definedName>
    <definedName name="CODO_PVC_PRES_1x90_8" localSheetId="0">#REF!</definedName>
    <definedName name="CODO_PVC_PRES_1x90_8">#REF!</definedName>
    <definedName name="CODO_PVC_PRES_1x90_9" localSheetId="0">#REF!</definedName>
    <definedName name="CODO_PVC_PRES_1x90_9">#REF!</definedName>
    <definedName name="COLA_EXT_LAVAMANOS_PVC_1_14x8">#REF!</definedName>
    <definedName name="COLA_EXT_LAVAMANOS_PVC_1_14x8_10">#REF!</definedName>
    <definedName name="COLA_EXT_LAVAMANOS_PVC_1_14x8_11">#REF!</definedName>
    <definedName name="COLA_EXT_LAVAMANOS_PVC_1_14x8_6">#REF!</definedName>
    <definedName name="COLA_EXT_LAVAMANOS_PVC_1_14x8_7">#REF!</definedName>
    <definedName name="COLA_EXT_LAVAMANOS_PVC_1_14x8_8">#REF!</definedName>
    <definedName name="COLA_EXT_LAVAMANOS_PVC_1_14x8_9">#REF!</definedName>
    <definedName name="COLC1">#REF!</definedName>
    <definedName name="COLC1_6">#REF!</definedName>
    <definedName name="COLC2">#REF!</definedName>
    <definedName name="COLC2_6">#REF!</definedName>
    <definedName name="COLC3CIR">#REF!</definedName>
    <definedName name="COLC3CIR_6">#REF!</definedName>
    <definedName name="COLC4">#REF!</definedName>
    <definedName name="COLC4_6">#REF!</definedName>
    <definedName name="COLOC_BLOCK4">#REF!</definedName>
    <definedName name="COLOC_BLOCK4_10">#REF!</definedName>
    <definedName name="COLOC_BLOCK4_11">#REF!</definedName>
    <definedName name="COLOC_BLOCK4_6">#REF!</definedName>
    <definedName name="COLOC_BLOCK4_7">#REF!</definedName>
    <definedName name="COLOC_BLOCK4_8">#REF!</definedName>
    <definedName name="COLOC_BLOCK4_9">#REF!</definedName>
    <definedName name="COLOC_BLOCK6">#REF!</definedName>
    <definedName name="COLOC_BLOCK6_10">#REF!</definedName>
    <definedName name="COLOC_BLOCK6_11">#REF!</definedName>
    <definedName name="COLOC_BLOCK6_6">#REF!</definedName>
    <definedName name="COLOC_BLOCK6_7">#REF!</definedName>
    <definedName name="COLOC_BLOCK6_8">#REF!</definedName>
    <definedName name="COLOC_BLOCK6_9">#REF!</definedName>
    <definedName name="COLOC_BLOCK8">#REF!</definedName>
    <definedName name="COLOC_BLOCK8_10">#REF!</definedName>
    <definedName name="COLOC_BLOCK8_11">#REF!</definedName>
    <definedName name="COLOC_BLOCK8_6">#REF!</definedName>
    <definedName name="COLOC_BLOCK8_7">#REF!</definedName>
    <definedName name="COLOC_BLOCK8_8">#REF!</definedName>
    <definedName name="COLOC_BLOCK8_9">#REF!</definedName>
    <definedName name="COLOC_TUB_PEAD_16">#REF!</definedName>
    <definedName name="COLOC_TUB_PEAD_16_10">#REF!</definedName>
    <definedName name="COLOC_TUB_PEAD_16_11">#REF!</definedName>
    <definedName name="COLOC_TUB_PEAD_16_6">#REF!</definedName>
    <definedName name="COLOC_TUB_PEAD_16_7">#REF!</definedName>
    <definedName name="COLOC_TUB_PEAD_16_8">#REF!</definedName>
    <definedName name="COLOC_TUB_PEAD_16_9">#REF!</definedName>
    <definedName name="COLOC_TUB_PEAD_20">#REF!</definedName>
    <definedName name="COLOC_TUB_PEAD_20_10">#REF!</definedName>
    <definedName name="COLOC_TUB_PEAD_20_11">#REF!</definedName>
    <definedName name="COLOC_TUB_PEAD_20_6">#REF!</definedName>
    <definedName name="COLOC_TUB_PEAD_20_7">#REF!</definedName>
    <definedName name="COLOC_TUB_PEAD_20_8">#REF!</definedName>
    <definedName name="COLOC_TUB_PEAD_20_9">#REF!</definedName>
    <definedName name="COLOC_TUB_PEAD_8">#REF!</definedName>
    <definedName name="COLOC_TUB_PEAD_8_10">#REF!</definedName>
    <definedName name="COLOC_TUB_PEAD_8_11">#REF!</definedName>
    <definedName name="COLOC_TUB_PEAD_8_6">#REF!</definedName>
    <definedName name="COLOC_TUB_PEAD_8_7">#REF!</definedName>
    <definedName name="COLOC_TUB_PEAD_8_8">#REF!</definedName>
    <definedName name="COLOC_TUB_PEAD_8_9">#REF!</definedName>
    <definedName name="colorante" localSheetId="0">#REF!</definedName>
    <definedName name="colorante">#REF!</definedName>
    <definedName name="COMPRESOR">#REF!</definedName>
    <definedName name="COMPRESOR_10">#REF!</definedName>
    <definedName name="COMPRESOR_11">#REF!</definedName>
    <definedName name="COMPRESOR_6">#REF!</definedName>
    <definedName name="COMPRESOR_7">#REF!</definedName>
    <definedName name="COMPRESOR_8">#REF!</definedName>
    <definedName name="COMPRESOR_9">#REF!</definedName>
    <definedName name="Compresores" localSheetId="0">#REF!</definedName>
    <definedName name="Compresores">[9]EQUIPOS!$I$28</definedName>
    <definedName name="COMPUERTA_1x1_VOLANTA">#REF!</definedName>
    <definedName name="COMPUERTA_1x1_VOLANTA_10">#REF!</definedName>
    <definedName name="COMPUERTA_1x1_VOLANTA_11">#REF!</definedName>
    <definedName name="COMPUERTA_1x1_VOLANTA_6">#REF!</definedName>
    <definedName name="COMPUERTA_1x1_VOLANTA_7">#REF!</definedName>
    <definedName name="COMPUERTA_1x1_VOLANTA_8">#REF!</definedName>
    <definedName name="COMPUERTA_1x1_VOLANTA_9">#REF!</definedName>
    <definedName name="CONTEN">#REF!</definedName>
    <definedName name="CONTEN_10">#REF!</definedName>
    <definedName name="CONTEN_11">#REF!</definedName>
    <definedName name="CONTEN_6">#REF!</definedName>
    <definedName name="CONTEN_7">#REF!</definedName>
    <definedName name="CONTEN_8">#REF!</definedName>
    <definedName name="CONTEN_9">#REF!</definedName>
    <definedName name="CONTRATO" localSheetId="0">#REF!</definedName>
    <definedName name="CONTRATO">#REF!</definedName>
    <definedName name="control" localSheetId="0">#REF!</definedName>
    <definedName name="control">#REF!</definedName>
    <definedName name="COPIA">#REF!</definedName>
    <definedName name="COPIA_8">#REF!</definedName>
    <definedName name="cprestamo" localSheetId="0">#REF!</definedName>
    <definedName name="cprestamo">[17]EQUIPOS!$D$27</definedName>
    <definedName name="CRONOGRAMA" localSheetId="0">#REF!</definedName>
    <definedName name="CRONOGRAMA">#REF!</definedName>
    <definedName name="CRUZ_HG_1_12">#REF!</definedName>
    <definedName name="CRUZ_HG_1_12_10">#REF!</definedName>
    <definedName name="CRUZ_HG_1_12_11">#REF!</definedName>
    <definedName name="CRUZ_HG_1_12_6">#REF!</definedName>
    <definedName name="CRUZ_HG_1_12_7">#REF!</definedName>
    <definedName name="CRUZ_HG_1_12_8">#REF!</definedName>
    <definedName name="CRUZ_HG_1_12_9">#REF!</definedName>
    <definedName name="cuadro" localSheetId="0">[20]ADDENDA!#REF!</definedName>
    <definedName name="cuadro">[20]ADDENDA!#REF!</definedName>
    <definedName name="cuadro_6">#REF!</definedName>
    <definedName name="cuadro_8">#REF!</definedName>
    <definedName name="Cuadro_Resumen" localSheetId="0">#REF!</definedName>
    <definedName name="Cuadro_Resumen">#REF!</definedName>
    <definedName name="CUB" localSheetId="0">#REF!</definedName>
    <definedName name="CUB">#REF!</definedName>
    <definedName name="CUBETA_5Gls">#REF!</definedName>
    <definedName name="CUBETA_5Gls_10">#REF!</definedName>
    <definedName name="CUBETA_5Gls_11">#REF!</definedName>
    <definedName name="CUBETA_5Gls_6">#REF!</definedName>
    <definedName name="CUBETA_5Gls_7">#REF!</definedName>
    <definedName name="CUBETA_5Gls_8">#REF!</definedName>
    <definedName name="CUBETA_5Gls_9">#REF!</definedName>
    <definedName name="CUBIC._ANTERIOR">#N/A</definedName>
    <definedName name="CUBIC._ANTERIOR_6">NA()</definedName>
    <definedName name="CUBICACION">#N/A</definedName>
    <definedName name="CUBICACION_6">NA()</definedName>
    <definedName name="CUBICADO">#N/A</definedName>
    <definedName name="CUBICADO_6">NA()</definedName>
    <definedName name="CUBO_GOMA" localSheetId="0">#REF!</definedName>
    <definedName name="CUBO_GOMA">#REF!</definedName>
    <definedName name="CUBO_GOMA_10" localSheetId="0">#REF!</definedName>
    <definedName name="CUBO_GOMA_10">#REF!</definedName>
    <definedName name="CUBO_GOMA_11" localSheetId="0">#REF!</definedName>
    <definedName name="CUBO_GOMA_11">#REF!</definedName>
    <definedName name="CUBO_GOMA_6">#REF!</definedName>
    <definedName name="CUBO_GOMA_7" localSheetId="0">#REF!</definedName>
    <definedName name="CUBO_GOMA_7">#REF!</definedName>
    <definedName name="CUBO_GOMA_8" localSheetId="0">#REF!</definedName>
    <definedName name="CUBO_GOMA_8">#REF!</definedName>
    <definedName name="CUBO_GOMA_9" localSheetId="0">#REF!</definedName>
    <definedName name="CUBO_GOMA_9">#REF!</definedName>
    <definedName name="Cubo_para_vaciado_de_Hormigón" localSheetId="0">#REF!</definedName>
    <definedName name="Cubo_para_vaciado_de_Hormigón">#REF!</definedName>
    <definedName name="CUBREFALTA_INODORO_CROMO_38">#REF!</definedName>
    <definedName name="CUBREFALTA_INODORO_CROMO_38_10">#REF!</definedName>
    <definedName name="CUBREFALTA_INODORO_CROMO_38_11">#REF!</definedName>
    <definedName name="CUBREFALTA_INODORO_CROMO_38_6">#REF!</definedName>
    <definedName name="CUBREFALTA_INODORO_CROMO_38_7">#REF!</definedName>
    <definedName name="CUBREFALTA_INODORO_CROMO_38_8">#REF!</definedName>
    <definedName name="CUBREFALTA_INODORO_CROMO_38_9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VA_ELEC_PVC_12">#REF!</definedName>
    <definedName name="CURVA_ELEC_PVC_12_10">#REF!</definedName>
    <definedName name="CURVA_ELEC_PVC_12_11">#REF!</definedName>
    <definedName name="CURVA_ELEC_PVC_12_6">#REF!</definedName>
    <definedName name="CURVA_ELEC_PVC_12_7">#REF!</definedName>
    <definedName name="CURVA_ELEC_PVC_12_8">#REF!</definedName>
    <definedName name="CURVA_ELEC_PVC_12_9">#REF!</definedName>
    <definedName name="CURVA_ELEC_PVC_34">#REF!</definedName>
    <definedName name="CURVA_ELEC_PVC_34_10">#REF!</definedName>
    <definedName name="CURVA_ELEC_PVC_34_11">#REF!</definedName>
    <definedName name="CURVA_ELEC_PVC_34_6">#REF!</definedName>
    <definedName name="CURVA_ELEC_PVC_34_7">#REF!</definedName>
    <definedName name="CURVA_ELEC_PVC_34_8">#REF!</definedName>
    <definedName name="CURVA_ELEC_PVC_34_9">#REF!</definedName>
    <definedName name="CUT_OUT_100AMP">#REF!</definedName>
    <definedName name="CUT_OUT_100AMP_10">#REF!</definedName>
    <definedName name="CUT_OUT_100AMP_11">#REF!</definedName>
    <definedName name="CUT_OUT_100AMP_6">#REF!</definedName>
    <definedName name="CUT_OUT_100AMP_7">#REF!</definedName>
    <definedName name="CUT_OUT_100AMP_8">#REF!</definedName>
    <definedName name="CUT_OUT_100AMP_9">#REF!</definedName>
    <definedName name="CUT_OUT_200AMP">#REF!</definedName>
    <definedName name="CUT_OUT_200AMP_10">#REF!</definedName>
    <definedName name="CUT_OUT_200AMP_11">#REF!</definedName>
    <definedName name="CUT_OUT_200AMP_6">#REF!</definedName>
    <definedName name="CUT_OUT_200AMP_7">#REF!</definedName>
    <definedName name="CUT_OUT_200AMP_8">#REF!</definedName>
    <definedName name="CUT_OUT_200AMP_9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'[12]M.O.'!#REF!</definedName>
    <definedName name="CZINC">'[12]M.O.'!#REF!</definedName>
    <definedName name="CZINC_6">#REF!</definedName>
    <definedName name="CZINC_8">#REF!</definedName>
    <definedName name="d" localSheetId="0">#REF!</definedName>
    <definedName name="d">'[2]Trabajos Generales'!$D$9</definedName>
    <definedName name="D7H" localSheetId="0">#REF!</definedName>
    <definedName name="D7H">[9]EQUIPOS!$I$9</definedName>
    <definedName name="D8K" localSheetId="0">#REF!</definedName>
    <definedName name="D8K">[9]EQUIPOS!$I$8</definedName>
    <definedName name="d8r" localSheetId="0">#N/A</definedName>
    <definedName name="d8r">'[6]Listado Equipos a utilizar'!#REF!</definedName>
    <definedName name="D8T" localSheetId="0">#REF!</definedName>
    <definedName name="D8T">'[10]Resumen Precio Equipos'!$I$13</definedName>
    <definedName name="DD" localSheetId="0">#REF!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 localSheetId="0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rop" localSheetId="0">'[12]M.O.'!#REF!</definedName>
    <definedName name="derop">'[12]M.O.'!#REF!</definedName>
    <definedName name="derop_10">#REF!</definedName>
    <definedName name="derop_11">#REF!</definedName>
    <definedName name="derop_5">#REF!</definedName>
    <definedName name="derop_6">#REF!</definedName>
    <definedName name="derop_7">#REF!</definedName>
    <definedName name="derop_8">#REF!</definedName>
    <definedName name="derop_9">#REF!</definedName>
    <definedName name="DERRETIDO_BCO">#REF!</definedName>
    <definedName name="DERRETIDO_BCO_10">#REF!</definedName>
    <definedName name="DERRETIDO_BCO_11">#REF!</definedName>
    <definedName name="DERRETIDO_BCO_6">#REF!</definedName>
    <definedName name="DERRETIDO_BCO_7">#REF!</definedName>
    <definedName name="DERRETIDO_BCO_8">#REF!</definedName>
    <definedName name="DERRETIDO_BCO_9">#REF!</definedName>
    <definedName name="DESAGUE_DOBLE_FREGADERO_PVC">#REF!</definedName>
    <definedName name="DESAGUE_DOBLE_FREGADERO_PVC_10">#REF!</definedName>
    <definedName name="DESAGUE_DOBLE_FREGADERO_PVC_11">#REF!</definedName>
    <definedName name="DESAGUE_DOBLE_FREGADERO_PVC_6">#REF!</definedName>
    <definedName name="DESAGUE_DOBLE_FREGADERO_PVC_7">#REF!</definedName>
    <definedName name="DESAGUE_DOBLE_FREGADERO_PVC_8">#REF!</definedName>
    <definedName name="DESAGUE_DOBLE_FREGADERO_PVC_9">#REF!</definedName>
    <definedName name="DESCRIPCION" localSheetId="0">#REF!</definedName>
    <definedName name="DESCRIPCION">#REF!</definedName>
    <definedName name="DESCRIPCION_6">NA()</definedName>
    <definedName name="desencofrado" localSheetId="0">#REF!</definedName>
    <definedName name="desencofrado">#REF!</definedName>
    <definedName name="desencofrado_8" localSheetId="0">#REF!</definedName>
    <definedName name="desencofrado_8">#REF!</definedName>
    <definedName name="DESENCOFRADO_COLS">[8]MO!$B$256</definedName>
    <definedName name="DESENCOFRADO_COLS_10">#REF!</definedName>
    <definedName name="DESENCOFRADO_COLS_11">#REF!</definedName>
    <definedName name="DESENCOFRADO_COLS_5">#REF!</definedName>
    <definedName name="DESENCOFRADO_COLS_6">#REF!</definedName>
    <definedName name="DESENCOFRADO_COLS_7">#REF!</definedName>
    <definedName name="DESENCOFRADO_COLS_8">#REF!</definedName>
    <definedName name="DESENCOFRADO_COLS_9">#REF!</definedName>
    <definedName name="DESENCOFRADO_LOSA">#REF!</definedName>
    <definedName name="DESENCOFRADO_LOSA_10">#REF!</definedName>
    <definedName name="DESENCOFRADO_LOSA_11">#REF!</definedName>
    <definedName name="DESENCOFRADO_LOSA_6">#REF!</definedName>
    <definedName name="DESENCOFRADO_LOSA_7">#REF!</definedName>
    <definedName name="DESENCOFRADO_LOSA_8">#REF!</definedName>
    <definedName name="DESENCOFRADO_LOSA_9">#REF!</definedName>
    <definedName name="DESENCOFRADO_MURO">#REF!</definedName>
    <definedName name="DESENCOFRADO_MURO_10">#REF!</definedName>
    <definedName name="DESENCOFRADO_MURO_11">#REF!</definedName>
    <definedName name="DESENCOFRADO_MURO_6">#REF!</definedName>
    <definedName name="DESENCOFRADO_MURO_7">#REF!</definedName>
    <definedName name="DESENCOFRADO_MURO_8">#REF!</definedName>
    <definedName name="DESENCOFRADO_MURO_9">#REF!</definedName>
    <definedName name="DESENCOFRADO_VIGA">#REF!</definedName>
    <definedName name="DESENCOFRADO_VIGA_10">#REF!</definedName>
    <definedName name="DESENCOFRADO_VIGA_11">#REF!</definedName>
    <definedName name="DESENCOFRADO_VIGA_6">#REF!</definedName>
    <definedName name="DESENCOFRADO_VIGA_7">#REF!</definedName>
    <definedName name="DESENCOFRADO_VIGA_8">#REF!</definedName>
    <definedName name="DESENCOFRADO_VIGA_9">#REF!</definedName>
    <definedName name="desencofradovigas" localSheetId="0">#REF!</definedName>
    <definedName name="desencofradovigas">#REF!</definedName>
    <definedName name="desencofradovigas_8" localSheetId="0">#REF!</definedName>
    <definedName name="desencofradovigas_8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d">#REF!</definedName>
    <definedName name="DIA" localSheetId="0">#REF!</definedName>
    <definedName name="DIA">#REF!</definedName>
    <definedName name="DIA_10" localSheetId="0">#REF!</definedName>
    <definedName name="DIA_10">#REF!</definedName>
    <definedName name="DIA_11" localSheetId="0">#REF!</definedName>
    <definedName name="DIA_11">#REF!</definedName>
    <definedName name="DIA_6">#REF!</definedName>
    <definedName name="DIA_7" localSheetId="0">#REF!</definedName>
    <definedName name="DIA_7">#REF!</definedName>
    <definedName name="DIA_8" localSheetId="0">#REF!</definedName>
    <definedName name="DIA_8">#REF!</definedName>
    <definedName name="DIA_9" localSheetId="0">#REF!</definedName>
    <definedName name="DIA_9">#REF!</definedName>
    <definedName name="DIOS">#REF!</definedName>
    <definedName name="DISTRIBUCION_DE_AREAS_POR_NIVEL" localSheetId="0">#REF!</definedName>
    <definedName name="DISTRIBUCION_DE_AREAS_POR_NIVEL">#REF!</definedName>
    <definedName name="DISTRIBUCION_DE_AREAS_POR_NIVEL_8" localSheetId="0">#REF!</definedName>
    <definedName name="DISTRIBUCION_DE_AREAS_POR_NIVEL_8">#REF!</definedName>
    <definedName name="distribuidor" localSheetId="0">#N/A</definedName>
    <definedName name="distribuidor">'[6]Listado Equipos a utilizar'!$I$12</definedName>
    <definedName name="donatelo" localSheetId="0">[21]INS!#REF!</definedName>
    <definedName name="donatelo">[21]INS!#REF!</definedName>
    <definedName name="donatelo_10">#REF!</definedName>
    <definedName name="donatelo_11">#REF!</definedName>
    <definedName name="donatelo_5">#REF!</definedName>
    <definedName name="donatelo_6">#REF!</definedName>
    <definedName name="donatelo_7">#REF!</definedName>
    <definedName name="donatelo_8">#REF!</definedName>
    <definedName name="donatelo_9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sgfdshgksfgsfghdfsk" localSheetId="0">#REF!</definedName>
    <definedName name="dsgfdshgksfgsfghdfsk">#REF!</definedName>
    <definedName name="dtecnica" localSheetId="0">#REF!</definedName>
    <definedName name="dtecnica">'[10]Resumen Precio Equipos'!$C$27</definedName>
    <definedName name="DUCHA_PLASTICA_CALIENTE_CROMO_12">#REF!</definedName>
    <definedName name="DUCHA_PLASTICA_CALIENTE_CROMO_12_10">#REF!</definedName>
    <definedName name="DUCHA_PLASTICA_CALIENTE_CROMO_12_11">#REF!</definedName>
    <definedName name="DUCHA_PLASTICA_CALIENTE_CROMO_12_6">#REF!</definedName>
    <definedName name="DUCHA_PLASTICA_CALIENTE_CROMO_12_7">#REF!</definedName>
    <definedName name="DUCHA_PLASTICA_CALIENTE_CROMO_12_8">#REF!</definedName>
    <definedName name="DUCHA_PLASTICA_CALIENTE_CROMO_12_9">#REF!</definedName>
    <definedName name="dulce" localSheetId="0">#REF!</definedName>
    <definedName name="dulce">#REF!</definedName>
    <definedName name="DYNACA25" localSheetId="0">#REF!</definedName>
    <definedName name="DYNACA25">[9]EQUIPOS!$I$13</definedName>
    <definedName name="e" localSheetId="0">#REF!</definedName>
    <definedName name="e">#REF!</definedName>
    <definedName name="e214bft" localSheetId="0">#N/A</definedName>
    <definedName name="e214bft">'[6]Listado Equipos a utilizar'!#REF!</definedName>
    <definedName name="e320b" localSheetId="0">#N/A</definedName>
    <definedName name="e320b">'[6]Listado Equipos a utilizar'!#REF!</definedName>
    <definedName name="ELECTRODOS">#REF!</definedName>
    <definedName name="ELECTRODOS_10">#REF!</definedName>
    <definedName name="ELECTRODOS_11">#REF!</definedName>
    <definedName name="ELECTRODOS_6">#REF!</definedName>
    <definedName name="ELECTRODOS_7">#REF!</definedName>
    <definedName name="ELECTRODOS_8">#REF!</definedName>
    <definedName name="ELECTRODOS_9">#REF!</definedName>
    <definedName name="Empalme_de_Pilotes" localSheetId="0">#REF!</definedName>
    <definedName name="Empalme_de_Pilotes">#REF!</definedName>
    <definedName name="Encache" localSheetId="0">#REF!</definedName>
    <definedName name="Encache">[9]OBRAMANO!$F$43</definedName>
    <definedName name="ENCACHE_10">#REF!</definedName>
    <definedName name="ENCACHE_11">#REF!</definedName>
    <definedName name="ENCACHE_6">#REF!</definedName>
    <definedName name="ENCACHE_7">#REF!</definedName>
    <definedName name="ENCACHE_8">#REF!</definedName>
    <definedName name="ENCACHE_9">#REF!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NCOF_COLS_1">[8]MO!$B$247</definedName>
    <definedName name="ENCOF_COLS_1_10">#REF!</definedName>
    <definedName name="ENCOF_COLS_1_11">#REF!</definedName>
    <definedName name="ENCOF_COLS_1_5">#REF!</definedName>
    <definedName name="ENCOF_COLS_1_6">#REF!</definedName>
    <definedName name="ENCOF_COLS_1_7">#REF!</definedName>
    <definedName name="ENCOF_COLS_1_8">#REF!</definedName>
    <definedName name="ENCOF_COLS_1_9">#REF!</definedName>
    <definedName name="ENCOF_DES_TC_COL_VIGA_AMARRE">#REF!</definedName>
    <definedName name="ENCOF_DES_TC_COL_VIGA_AMARRE_10">#REF!</definedName>
    <definedName name="ENCOF_DES_TC_COL_VIGA_AMARRE_11">#REF!</definedName>
    <definedName name="ENCOF_DES_TC_COL_VIGA_AMARRE_6">#REF!</definedName>
    <definedName name="ENCOF_DES_TC_COL_VIGA_AMARRE_7">#REF!</definedName>
    <definedName name="ENCOF_DES_TC_COL_VIGA_AMARRE_8">#REF!</definedName>
    <definedName name="ENCOF_DES_TC_COL_VIGA_AMARRE_9">#REF!</definedName>
    <definedName name="ENCOF_DES_TC_COL50">#REF!</definedName>
    <definedName name="ENCOF_DES_TC_COL50_10">#REF!</definedName>
    <definedName name="ENCOF_DES_TC_COL50_11">#REF!</definedName>
    <definedName name="ENCOF_DES_TC_COL50_6">#REF!</definedName>
    <definedName name="ENCOF_DES_TC_COL50_7">#REF!</definedName>
    <definedName name="ENCOF_DES_TC_COL50_8">#REF!</definedName>
    <definedName name="ENCOF_DES_TC_COL50_9">#REF!</definedName>
    <definedName name="ENCOF_DES_TC_DINTEL_ML">#REF!</definedName>
    <definedName name="ENCOF_DES_TC_DINTEL_ML_10">#REF!</definedName>
    <definedName name="ENCOF_DES_TC_DINTEL_ML_11">#REF!</definedName>
    <definedName name="ENCOF_DES_TC_DINTEL_ML_6">#REF!</definedName>
    <definedName name="ENCOF_DES_TC_DINTEL_ML_7">#REF!</definedName>
    <definedName name="ENCOF_DES_TC_DINTEL_ML_8">#REF!</definedName>
    <definedName name="ENCOF_DES_TC_DINTEL_ML_9">#REF!</definedName>
    <definedName name="ENCOF_DES_TC_MUROS">#REF!</definedName>
    <definedName name="ENCOF_DES_TC_MUROS_10">#REF!</definedName>
    <definedName name="ENCOF_DES_TC_MUROS_11">#REF!</definedName>
    <definedName name="ENCOF_DES_TC_MUROS_6">#REF!</definedName>
    <definedName name="ENCOF_DES_TC_MUROS_7">#REF!</definedName>
    <definedName name="ENCOF_DES_TC_MUROS_8">#REF!</definedName>
    <definedName name="ENCOF_DES_TC_MUROS_9">#REF!</definedName>
    <definedName name="ENCOF_TC_LOSA">#REF!</definedName>
    <definedName name="ENCOF_TC_LOSA_10">#REF!</definedName>
    <definedName name="ENCOF_TC_LOSA_11">#REF!</definedName>
    <definedName name="ENCOF_TC_LOSA_6">#REF!</definedName>
    <definedName name="ENCOF_TC_LOSA_7">#REF!</definedName>
    <definedName name="ENCOF_TC_LOSA_8">#REF!</definedName>
    <definedName name="ENCOF_TC_LOSA_9">#REF!</definedName>
    <definedName name="ENCOF_TC_MURO_1">#REF!</definedName>
    <definedName name="ENCOF_TC_MURO_1_10">#REF!</definedName>
    <definedName name="ENCOF_TC_MURO_1_11">#REF!</definedName>
    <definedName name="ENCOF_TC_MURO_1_6">#REF!</definedName>
    <definedName name="ENCOF_TC_MURO_1_7">#REF!</definedName>
    <definedName name="ENCOF_TC_MURO_1_8">#REF!</definedName>
    <definedName name="ENCOF_TC_MURO_1_9">#REF!</definedName>
    <definedName name="ENCOFRADO_COL_RETALLE_0.10">#REF!</definedName>
    <definedName name="ENCOFRADO_COL_RETALLE_0.10_10">#REF!</definedName>
    <definedName name="ENCOFRADO_COL_RETALLE_0.10_11">#REF!</definedName>
    <definedName name="ENCOFRADO_COL_RETALLE_0.10_6">#REF!</definedName>
    <definedName name="ENCOFRADO_COL_RETALLE_0.10_7">#REF!</definedName>
    <definedName name="ENCOFRADO_COL_RETALLE_0.10_8">#REF!</definedName>
    <definedName name="ENCOFRADO_COL_RETALLE_0.10_9">#REF!</definedName>
    <definedName name="ENCOFRADO_ESCALERA">#REF!</definedName>
    <definedName name="ENCOFRADO_ESCALERA_10">#REF!</definedName>
    <definedName name="ENCOFRADO_ESCALERA_11">#REF!</definedName>
    <definedName name="ENCOFRADO_ESCALERA_6">#REF!</definedName>
    <definedName name="ENCOFRADO_ESCALERA_7">#REF!</definedName>
    <definedName name="ENCOFRADO_ESCALERA_8">#REF!</definedName>
    <definedName name="ENCOFRADO_ESCALERA_9">#REF!</definedName>
    <definedName name="ENCOFRADO_LOSA">#REF!</definedName>
    <definedName name="ENCOFRADO_LOSA_10">#REF!</definedName>
    <definedName name="ENCOFRADO_LOSA_11">#REF!</definedName>
    <definedName name="ENCOFRADO_LOSA_6">#REF!</definedName>
    <definedName name="ENCOFRADO_LOSA_7">#REF!</definedName>
    <definedName name="ENCOFRADO_LOSA_8">#REF!</definedName>
    <definedName name="ENCOFRADO_LOSA_9">#REF!</definedName>
    <definedName name="ENCOFRADO_MUROS">#REF!</definedName>
    <definedName name="ENCOFRADO_MUROS_10">#REF!</definedName>
    <definedName name="ENCOFRADO_MUROS_11">#REF!</definedName>
    <definedName name="ENCOFRADO_MUROS_6">#REF!</definedName>
    <definedName name="ENCOFRADO_MUROS_7">#REF!</definedName>
    <definedName name="ENCOFRADO_MUROS_8">#REF!</definedName>
    <definedName name="ENCOFRADO_MUROS_9">#REF!</definedName>
    <definedName name="ENCOFRADO_MUROS_CONFECC">#REF!</definedName>
    <definedName name="ENCOFRADO_MUROS_CONFECC_10">#REF!</definedName>
    <definedName name="ENCOFRADO_MUROS_CONFECC_11">#REF!</definedName>
    <definedName name="ENCOFRADO_MUROS_CONFECC_6">#REF!</definedName>
    <definedName name="ENCOFRADO_MUROS_CONFECC_7">#REF!</definedName>
    <definedName name="ENCOFRADO_MUROS_CONFECC_8">#REF!</definedName>
    <definedName name="ENCOFRADO_MUROS_CONFECC_9">#REF!</definedName>
    <definedName name="ENCOFRADO_MUROS_instalacion">#REF!</definedName>
    <definedName name="ENCOFRADO_MUROS_instalacion_10">#REF!</definedName>
    <definedName name="ENCOFRADO_MUROS_instalacion_11">#REF!</definedName>
    <definedName name="ENCOFRADO_MUROS_instalacion_6">#REF!</definedName>
    <definedName name="ENCOFRADO_MUROS_instalacion_7">#REF!</definedName>
    <definedName name="ENCOFRADO_MUROS_instalacion_8">#REF!</definedName>
    <definedName name="ENCOFRADO_MUROS_instalacion_9">#REF!</definedName>
    <definedName name="ENCOFRADO_VIGA">#REF!</definedName>
    <definedName name="ENCOFRADO_VIGA_10">#REF!</definedName>
    <definedName name="ENCOFRADO_VIGA_11">#REF!</definedName>
    <definedName name="ENCOFRADO_VIGA_6">#REF!</definedName>
    <definedName name="ENCOFRADO_VIGA_7">#REF!</definedName>
    <definedName name="ENCOFRADO_VIGA_8">#REF!</definedName>
    <definedName name="ENCOFRADO_VIGA_9">#REF!</definedName>
    <definedName name="ENCOFRADO_VIGA_AMARRE_20x20">#REF!</definedName>
    <definedName name="ENCOFRADO_VIGA_AMARRE_20x20_10">#REF!</definedName>
    <definedName name="ENCOFRADO_VIGA_AMARRE_20x20_11">#REF!</definedName>
    <definedName name="ENCOFRADO_VIGA_AMARRE_20x20_6">#REF!</definedName>
    <definedName name="ENCOFRADO_VIGA_AMARRE_20x20_7">#REF!</definedName>
    <definedName name="ENCOFRADO_VIGA_AMARRE_20x20_8">#REF!</definedName>
    <definedName name="ENCOFRADO_VIGA_AMARRE_20x20_9">#REF!</definedName>
    <definedName name="ENCOFRADO_VIGA_FONDO">#REF!</definedName>
    <definedName name="ENCOFRADO_VIGA_FONDO_10">#REF!</definedName>
    <definedName name="ENCOFRADO_VIGA_FONDO_11">#REF!</definedName>
    <definedName name="ENCOFRADO_VIGA_FONDO_6">#REF!</definedName>
    <definedName name="ENCOFRADO_VIGA_FONDO_7">#REF!</definedName>
    <definedName name="ENCOFRADO_VIGA_FONDO_8">#REF!</definedName>
    <definedName name="ENCOFRADO_VIGA_FONDO_9">#REF!</definedName>
    <definedName name="ENCOFRADO_VIGA_GUARDERA">#REF!</definedName>
    <definedName name="ENCOFRADO_VIGA_GUARDERA_10">#REF!</definedName>
    <definedName name="ENCOFRADO_VIGA_GUARDERA_11">#REF!</definedName>
    <definedName name="ENCOFRADO_VIGA_GUARDERA_6">#REF!</definedName>
    <definedName name="ENCOFRADO_VIGA_GUARDERA_7">#REF!</definedName>
    <definedName name="ENCOFRADO_VIGA_GUARDERA_8">#REF!</definedName>
    <definedName name="ENCOFRADO_VIGA_GUARDERA_9">#REF!</definedName>
    <definedName name="encofradocolumna" localSheetId="0">#REF!</definedName>
    <definedName name="encofradocolumna">#REF!</definedName>
    <definedName name="encofradocolumna_6" localSheetId="0">#REF!</definedName>
    <definedName name="encofradocolumna_6">#REF!</definedName>
    <definedName name="encofradocolumna_8" localSheetId="0">#REF!</definedName>
    <definedName name="encofradocolumna_8">#REF!</definedName>
    <definedName name="encofradorampa" localSheetId="0">#REF!</definedName>
    <definedName name="encofradorampa">#REF!</definedName>
    <definedName name="encofradorampa_8" localSheetId="0">#REF!</definedName>
    <definedName name="encofradorampa_8">#REF!</definedName>
    <definedName name="eqacero" localSheetId="0">#N/A</definedName>
    <definedName name="eqacero">'[6]Listado Equipos a utilizar'!#REF!</definedName>
    <definedName name="ESCALON_17x30">#REF!</definedName>
    <definedName name="ESCALON_17x30_10">#REF!</definedName>
    <definedName name="ESCALON_17x30_11">#REF!</definedName>
    <definedName name="ESCALON_17x30_6">#REF!</definedName>
    <definedName name="ESCALON_17x30_7">#REF!</definedName>
    <definedName name="ESCALON_17x30_8">#REF!</definedName>
    <definedName name="ESCALON_17x30_9">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OBILLON" localSheetId="0">#REF!</definedName>
    <definedName name="ESCOBILLON">#REF!</definedName>
    <definedName name="ESCOBILLON_10" localSheetId="0">#REF!</definedName>
    <definedName name="ESCOBILLON_10">#REF!</definedName>
    <definedName name="ESCOBILLON_11" localSheetId="0">#REF!</definedName>
    <definedName name="ESCOBILLON_11">#REF!</definedName>
    <definedName name="ESCOBILLON_6">#REF!</definedName>
    <definedName name="ESCOBILLON_7" localSheetId="0">#REF!</definedName>
    <definedName name="ESCOBILLON_7">#REF!</definedName>
    <definedName name="ESCOBILLON_8" localSheetId="0">#REF!</definedName>
    <definedName name="ESCOBILLON_8">#REF!</definedName>
    <definedName name="ESCOBILLON_9" localSheetId="0">#REF!</definedName>
    <definedName name="ESCOBILLON_9">#REF!</definedName>
    <definedName name="escobillones" localSheetId="0">#N/A</definedName>
    <definedName name="escobillones">'[6]Listado Equipos a utilizar'!#REF!</definedName>
    <definedName name="Eslingas" localSheetId="0">#REF!</definedName>
    <definedName name="Eslingas">#REF!</definedName>
    <definedName name="ESTAMPADO">#REF!</definedName>
    <definedName name="ESTAMPADO_10">#REF!</definedName>
    <definedName name="ESTAMPADO_11">#REF!</definedName>
    <definedName name="ESTAMPADO_6">#REF!</definedName>
    <definedName name="ESTAMPADO_7">#REF!</definedName>
    <definedName name="ESTAMPADO_8">#REF!</definedName>
    <definedName name="ESTAMPADO_9">#REF!</definedName>
    <definedName name="ESTOPA">#REF!</definedName>
    <definedName name="ESTOPA_10">#REF!</definedName>
    <definedName name="ESTOPA_11">#REF!</definedName>
    <definedName name="ESTOPA_6">#REF!</definedName>
    <definedName name="ESTOPA_7">#REF!</definedName>
    <definedName name="ESTOPA_8">#REF!</definedName>
    <definedName name="ESTOPA_9">#REF!</definedName>
    <definedName name="ESTRIAS" localSheetId="0">#REF!</definedName>
    <definedName name="ESTRIAS">#REF!</definedName>
    <definedName name="ex320b" localSheetId="0">#N/A</definedName>
    <definedName name="ex320b">'[6]Listado Equipos a utilizar'!#REF!</definedName>
    <definedName name="EXC_88" localSheetId="0">#REF!</definedName>
    <definedName name="EXC_88">#REF!</definedName>
    <definedName name="EXC_NO_CLASIF" localSheetId="0">#REF!</definedName>
    <definedName name="EXC_NO_CLASIF">#REF!</definedName>
    <definedName name="excavadora" localSheetId="0">#N/A</definedName>
    <definedName name="excavadora">'[6]Listado Equipos a utilizar'!#REF!</definedName>
    <definedName name="excavadora235" localSheetId="0">#REF!</definedName>
    <definedName name="excavadora235">[9]EQUIPOS!$I$16</definedName>
    <definedName name="Excel_BuiltIn_Extract">#REF!</definedName>
    <definedName name="Excel_BuiltIn_Extract_10">#REF!</definedName>
    <definedName name="Excel_BuiltIn_Extract_11">#REF!</definedName>
    <definedName name="Excel_BuiltIn_Extract_5">#REF!</definedName>
    <definedName name="Excel_BuiltIn_Extract_6">#REF!</definedName>
    <definedName name="Excel_BuiltIn_Extract_7">#REF!</definedName>
    <definedName name="Excel_BuiltIn_Extract_8">#REF!</definedName>
    <definedName name="Excel_BuiltIn_Extract_9">#REF!</definedName>
    <definedName name="Excel_BuiltIn_Print_Area" localSheetId="0">#REF!</definedName>
    <definedName name="Excel_BuiltIn_Print_Area">#REF!</definedName>
    <definedName name="Excel_BuiltIn_Print_Area_13">#REF!</definedName>
    <definedName name="Excel_BuiltIn_Print_Titles">NA()</definedName>
    <definedName name="Excel_BuiltIn_Print_Titles_3" localSheetId="0">#REF!</definedName>
    <definedName name="Excel_BuiltIn_Print_Titles_3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expl" localSheetId="0">[20]ADDENDA!#REF!</definedName>
    <definedName name="expl">[20]ADDENDA!#REF!</definedName>
    <definedName name="expl_6">#REF!</definedName>
    <definedName name="expl_8">#REF!</definedName>
    <definedName name="Extracción_IM">[1]CUB02!$S$13:$AN$415</definedName>
    <definedName name="Extracción_IM_10">#REF!</definedName>
    <definedName name="Extracción_IM_11">#REF!</definedName>
    <definedName name="Extracción_IM_5">#REF!</definedName>
    <definedName name="Extracción_IM_6">#REF!</definedName>
    <definedName name="Extracción_IM_7">#REF!</definedName>
    <definedName name="Extracción_IM_8">#REF!</definedName>
    <definedName name="Extracción_IM_9">#REF!</definedName>
    <definedName name="f1960.">#REF!</definedName>
    <definedName name="F283.05">#REF!</definedName>
    <definedName name="FACT" localSheetId="0">#REF!</definedName>
    <definedName name="FACT">#REF!</definedName>
    <definedName name="FECHA" localSheetId="0">#REF!</definedName>
    <definedName name="FECHA">#REF!</definedName>
    <definedName name="FF" localSheetId="0" hidden="1">#REF!</definedName>
    <definedName name="FF" hidden="1">#REF!</definedName>
    <definedName name="FIOR" localSheetId="0">#REF!</definedName>
    <definedName name="FIOR">#REF!</definedName>
    <definedName name="FIOR_8" localSheetId="0">#REF!</definedName>
    <definedName name="FIOR_8">#REF!</definedName>
    <definedName name="FREGADERO_DOBLE_ACERO_INOX">#REF!</definedName>
    <definedName name="FREGADERO_DOBLE_ACERO_INOX_10">#REF!</definedName>
    <definedName name="FREGADERO_DOBLE_ACERO_INOX_11">#REF!</definedName>
    <definedName name="FREGADERO_DOBLE_ACERO_INOX_6">#REF!</definedName>
    <definedName name="FREGADERO_DOBLE_ACERO_INOX_7">#REF!</definedName>
    <definedName name="FREGADERO_DOBLE_ACERO_INOX_8">#REF!</definedName>
    <definedName name="FREGADERO_DOBLE_ACERO_INOX_9">#REF!</definedName>
    <definedName name="FREGADERO_SENCILLO_ACERO_INOX">#REF!</definedName>
    <definedName name="FREGADERO_SENCILLO_ACERO_INOX_10">#REF!</definedName>
    <definedName name="FREGADERO_SENCILLO_ACERO_INOX_11">#REF!</definedName>
    <definedName name="FREGADERO_SENCILLO_ACERO_INOX_6">#REF!</definedName>
    <definedName name="FREGADERO_SENCILLO_ACERO_INOX_7">#REF!</definedName>
    <definedName name="FREGADERO_SENCILLO_ACERO_INOX_8">#REF!</definedName>
    <definedName name="FREGADERO_SENCILLO_ACERO_INOX_9">#REF!</definedName>
    <definedName name="FSDFS">#REF!</definedName>
    <definedName name="FSDFS_6">#REF!</definedName>
    <definedName name="g" localSheetId="0">#REF!</definedName>
    <definedName name="g">#REF!</definedName>
    <definedName name="GAS_CIL">#REF!</definedName>
    <definedName name="GAS_CIL_10">#REF!</definedName>
    <definedName name="GAS_CIL_11">#REF!</definedName>
    <definedName name="GAS_CIL_6">#REF!</definedName>
    <definedName name="GAS_CIL_7">#REF!</definedName>
    <definedName name="GAS_CIL_8">#REF!</definedName>
    <definedName name="GAS_CIL_9">#REF!</definedName>
    <definedName name="GASOIL">#REF!</definedName>
    <definedName name="GASOIL_10">#REF!</definedName>
    <definedName name="GASOIL_11">#REF!</definedName>
    <definedName name="GASOIL_6">#REF!</definedName>
    <definedName name="GASOIL_7">#REF!</definedName>
    <definedName name="GASOIL_8">#REF!</definedName>
    <definedName name="GASOIL_9">#REF!</definedName>
    <definedName name="gasolina" localSheetId="0">#REF!</definedName>
    <definedName name="gasolina">#REF!</definedName>
    <definedName name="GASOLINA_6">#REF!</definedName>
    <definedName name="GASTOSGENERALES" localSheetId="0">#REF!</definedName>
    <definedName name="GASTOSGENERALES">#REF!</definedName>
    <definedName name="GASTOSGENERALESA" localSheetId="0">#REF!</definedName>
    <definedName name="GASTOSGENERALESA">#REF!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 localSheetId="0">#REF!</definedName>
    <definedName name="Gaviones">[9]MATERIALES!$G$32</definedName>
    <definedName name="GAVIONES_10">#REF!</definedName>
    <definedName name="GAVIONES_11">#REF!</definedName>
    <definedName name="GAVIONES_6">#REF!</definedName>
    <definedName name="GAVIONES_7">#REF!</definedName>
    <definedName name="GAVIONES_8">#REF!</definedName>
    <definedName name="GAVIONES_9">#REF!</definedName>
    <definedName name="GENERADOR_DIESEL_400KW">#REF!</definedName>
    <definedName name="GENERADOR_DIESEL_400KW_10">#REF!</definedName>
    <definedName name="GENERADOR_DIESEL_400KW_11">#REF!</definedName>
    <definedName name="GENERADOR_DIESEL_400KW_6">#REF!</definedName>
    <definedName name="GENERADOR_DIESEL_400KW_7">#REF!</definedName>
    <definedName name="GENERADOR_DIESEL_400KW_8">#REF!</definedName>
    <definedName name="GENERADOR_DIESEL_400KW_9">#REF!</definedName>
    <definedName name="GFGFF" localSheetId="0" hidden="1">#REF!</definedName>
    <definedName name="GFGFF" hidden="1">#REF!</definedName>
    <definedName name="GFSG" localSheetId="0" hidden="1">#REF!</definedName>
    <definedName name="GFSG" hidden="1">#REF!</definedName>
    <definedName name="GGG">#REF!</definedName>
    <definedName name="GRADER12G" localSheetId="0">#REF!</definedName>
    <definedName name="GRADER12G">[9]EQUIPOS!$I$11</definedName>
    <definedName name="graderm" localSheetId="0">#N/A</definedName>
    <definedName name="graderm">'[6]Listado Equipos a utilizar'!#REF!</definedName>
    <definedName name="GRANITO_30x30" localSheetId="0">#REF!</definedName>
    <definedName name="GRANITO_30x30">#REF!</definedName>
    <definedName name="GRANITO_30x30_10" localSheetId="0">#REF!</definedName>
    <definedName name="GRANITO_30x30_10">#REF!</definedName>
    <definedName name="GRANITO_30x30_11" localSheetId="0">#REF!</definedName>
    <definedName name="GRANITO_30x30_11">#REF!</definedName>
    <definedName name="GRANITO_30x30_6">#REF!</definedName>
    <definedName name="GRANITO_30x30_7" localSheetId="0">#REF!</definedName>
    <definedName name="GRANITO_30x30_7">#REF!</definedName>
    <definedName name="GRANITO_30x30_8" localSheetId="0">#REF!</definedName>
    <definedName name="GRANITO_30x30_8">#REF!</definedName>
    <definedName name="GRANITO_30x30_9" localSheetId="0">#REF!</definedName>
    <definedName name="GRANITO_30x30_9">#REF!</definedName>
    <definedName name="GRANITO_40x40">#REF!</definedName>
    <definedName name="GRANITO_40x40_10">#REF!</definedName>
    <definedName name="GRANITO_40x40_11">#REF!</definedName>
    <definedName name="GRANITO_40x40_6">#REF!</definedName>
    <definedName name="GRANITO_40x40_7">#REF!</definedName>
    <definedName name="GRANITO_40x40_8">#REF!</definedName>
    <definedName name="GRANITO_40x40_9">#REF!</definedName>
    <definedName name="GRANITO_FONDO_BCO_30x30">#REF!</definedName>
    <definedName name="GRANITO_FONDO_BCO_30x30_10">#REF!</definedName>
    <definedName name="GRANITO_FONDO_BCO_30x30_11">#REF!</definedName>
    <definedName name="GRANITO_FONDO_BCO_30x30_6">#REF!</definedName>
    <definedName name="GRANITO_FONDO_BCO_30x30_7">#REF!</definedName>
    <definedName name="GRANITO_FONDO_BCO_30x30_8">#REF!</definedName>
    <definedName name="GRANITO_FONDO_BCO_30x30_9">#REF!</definedName>
    <definedName name="GRANITO_FONDO_GRIS">#REF!</definedName>
    <definedName name="GRANITO_FONDO_GRIS_10">#REF!</definedName>
    <definedName name="GRANITO_FONDO_GRIS_11">#REF!</definedName>
    <definedName name="GRANITO_FONDO_GRIS_6">#REF!</definedName>
    <definedName name="GRANITO_FONDO_GRIS_7">#REF!</definedName>
    <definedName name="GRANITO_FONDO_GRIS_8">#REF!</definedName>
    <definedName name="GRANITO_FONDO_GRIS_9">#REF!</definedName>
    <definedName name="Grava">#REF!</definedName>
    <definedName name="Grava_10">#REF!</definedName>
    <definedName name="Grava_11">#REF!</definedName>
    <definedName name="Grava_6">#REF!</definedName>
    <definedName name="Grava_7">#REF!</definedName>
    <definedName name="Grava_8">#REF!</definedName>
    <definedName name="Grava_9">#REF!</definedName>
    <definedName name="GRUA">#REF!</definedName>
    <definedName name="GRUA_10">#REF!</definedName>
    <definedName name="GRUA_11">#REF!</definedName>
    <definedName name="GRUA_6">#REF!</definedName>
    <definedName name="GRUA_7">#REF!</definedName>
    <definedName name="GRUA_8">#REF!</definedName>
    <definedName name="GRUA_9">#REF!</definedName>
    <definedName name="Grúa_Manitowoc_2900" localSheetId="0">#REF!</definedName>
    <definedName name="Grúa_Manitowoc_2900">#REF!</definedName>
    <definedName name="guarionex" localSheetId="0">'[12]M.O.'!#REF!</definedName>
    <definedName name="guarionex">'[12]M.O.'!#REF!</definedName>
    <definedName name="H" localSheetId="0">'[3]M.O.'!#REF!</definedName>
    <definedName name="H">'[3]M.O.'!#REF!</definedName>
    <definedName name="HACHA">#REF!</definedName>
    <definedName name="HACHA_10">#REF!</definedName>
    <definedName name="HACHA_11">#REF!</definedName>
    <definedName name="HACHA_6">#REF!</definedName>
    <definedName name="HACHA_7">#REF!</definedName>
    <definedName name="HACHA_8">#REF!</definedName>
    <definedName name="HACHA_9">#REF!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ERR_MENO">#REF!</definedName>
    <definedName name="HERR_MENO_10">#REF!</definedName>
    <definedName name="HERR_MENO_11">#REF!</definedName>
    <definedName name="HERR_MENO_6">#REF!</definedName>
    <definedName name="HERR_MENO_7">#REF!</definedName>
    <definedName name="HERR_MENO_8">#REF!</definedName>
    <definedName name="HERR_MENO_9">#REF!</definedName>
    <definedName name="hilo" localSheetId="0">#REF!</definedName>
    <definedName name="hilo">#REF!</definedName>
    <definedName name="HILO_10">#REF!</definedName>
    <definedName name="HILO_11">#REF!</definedName>
    <definedName name="HILO_6">#REF!</definedName>
    <definedName name="HILO_7">#REF!</definedName>
    <definedName name="HILO_8">#REF!</definedName>
    <definedName name="HILO_9">#REF!</definedName>
    <definedName name="HINCA" localSheetId="0">#REF!</definedName>
    <definedName name="HINCA">#REF!</definedName>
    <definedName name="Hinca_de_Pilotes" localSheetId="0">#REF!</definedName>
    <definedName name="Hinca_de_Pilotes">#REF!</definedName>
    <definedName name="HINCADEPILOTES" localSheetId="0">#REF!</definedName>
    <definedName name="HINCADEPILOTES">#REF!</definedName>
    <definedName name="HORACIO" localSheetId="0">#REF!</definedName>
    <definedName name="HORACIO">#REF!</definedName>
    <definedName name="Horm_124_TrompoyWinche" localSheetId="0">#REF!</definedName>
    <definedName name="Horm_124_TrompoyWinche">#REF!</definedName>
    <definedName name="Horm_124_TrompoyWinche_10" localSheetId="0">#REF!</definedName>
    <definedName name="Horm_124_TrompoyWinche_10">#REF!</definedName>
    <definedName name="Horm_124_TrompoyWinche_11" localSheetId="0">#REF!</definedName>
    <definedName name="Horm_124_TrompoyWinche_11">#REF!</definedName>
    <definedName name="Horm_124_TrompoyWinche_6">#REF!</definedName>
    <definedName name="Horm_124_TrompoyWinche_7" localSheetId="0">#REF!</definedName>
    <definedName name="Horm_124_TrompoyWinche_7">#REF!</definedName>
    <definedName name="Horm_124_TrompoyWinche_8" localSheetId="0">#REF!</definedName>
    <definedName name="Horm_124_TrompoyWinche_8">#REF!</definedName>
    <definedName name="Horm_124_TrompoyWinche_9" localSheetId="0">#REF!</definedName>
    <definedName name="Horm_124_TrompoyWinche_9">#REF!</definedName>
    <definedName name="HORM_IND_180">#REF!</definedName>
    <definedName name="HORM_IND_180_10">#REF!</definedName>
    <definedName name="HORM_IND_180_11">#REF!</definedName>
    <definedName name="HORM_IND_180_6">#REF!</definedName>
    <definedName name="HORM_IND_180_7">#REF!</definedName>
    <definedName name="HORM_IND_180_8">#REF!</definedName>
    <definedName name="HORM_IND_180_9">#REF!</definedName>
    <definedName name="HORM_IND_210">#REF!</definedName>
    <definedName name="HORM_IND_210_10">#REF!</definedName>
    <definedName name="HORM_IND_210_11">#REF!</definedName>
    <definedName name="HORM_IND_210_6">#REF!</definedName>
    <definedName name="HORM_IND_210_7">#REF!</definedName>
    <definedName name="HORM_IND_210_8">#REF!</definedName>
    <definedName name="HORM_IND_210_9">#REF!</definedName>
    <definedName name="HORM_IND_240">#REF!</definedName>
    <definedName name="HORM_IND_240_10">#REF!</definedName>
    <definedName name="HORM_IND_240_11">#REF!</definedName>
    <definedName name="HORM_IND_240_6">#REF!</definedName>
    <definedName name="HORM_IND_240_7">#REF!</definedName>
    <definedName name="HORM_IND_240_8">#REF!</definedName>
    <definedName name="HORM_IND_240_9">#REF!</definedName>
    <definedName name="HORM135_MANUAL">'[19]HORM. Y MORTEROS.'!$H$212</definedName>
    <definedName name="hormigon140" localSheetId="0">#REF!</definedName>
    <definedName name="hormigon140">#REF!</definedName>
    <definedName name="hormigon140_6" localSheetId="0">#REF!</definedName>
    <definedName name="hormigon140_6">#REF!</definedName>
    <definedName name="hormigon140_8" localSheetId="0">#REF!</definedName>
    <definedName name="hormigon140_8">#REF!</definedName>
    <definedName name="hormigon180" localSheetId="0">#REF!</definedName>
    <definedName name="hormigon180">#REF!</definedName>
    <definedName name="hormigon180_8" localSheetId="0">#REF!</definedName>
    <definedName name="hormigon180_8">#REF!</definedName>
    <definedName name="hormigon210" localSheetId="0">#REF!</definedName>
    <definedName name="hormigon210">#REF!</definedName>
    <definedName name="hormigon210_8" localSheetId="0">#REF!</definedName>
    <definedName name="hormigon210_8">#REF!</definedName>
    <definedName name="hormigon240" localSheetId="0">#REF!</definedName>
    <definedName name="hormigon240">#REF!</definedName>
    <definedName name="Hormigon240i" localSheetId="0">#REF!</definedName>
    <definedName name="Hormigon240i">[9]MATERIALES!#REF!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LOSADEAPROCHE" localSheetId="0">#REF!</definedName>
    <definedName name="HORMIGONARMADOLOSADEAPROCHE">#REF!</definedName>
    <definedName name="HORMIGONARMADOLOSADETABLERO" localSheetId="0">#REF!</definedName>
    <definedName name="HORMIGONARMADOLOSADETABLERO">#REF!</definedName>
    <definedName name="HORMIGONARMADOVIGUETAS" localSheetId="0">#REF!</definedName>
    <definedName name="HORMIGONARMADOVIGUETAS">#REF!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ilma" localSheetId="0">'[12]M.O.'!#REF!</definedName>
    <definedName name="ilma">'[12]M.O.'!#REF!</definedName>
    <definedName name="impresion_2" localSheetId="0">[22]Directos!#REF!</definedName>
    <definedName name="impresion_2">[22]Directos!#REF!</definedName>
    <definedName name="IMPRIMACION">#N/A</definedName>
    <definedName name="Imprimir_área_IM">#REF!</definedName>
    <definedName name="Imprimir_área_IM_6">#REF!</definedName>
    <definedName name="ingeniera">'[12]M.O.'!$C$10</definedName>
    <definedName name="ingeniera_10">#REF!</definedName>
    <definedName name="ingeniera_11">#REF!</definedName>
    <definedName name="ingeniera_5">#REF!</definedName>
    <definedName name="ingeniera_6">#REF!</definedName>
    <definedName name="ingeniera_7">#REF!</definedName>
    <definedName name="ingeniera_8">#REF!</definedName>
    <definedName name="ingeniera_9">#REF!</definedName>
    <definedName name="INGENIERIA">#N/A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DORO_BCO_TAPA">#REF!</definedName>
    <definedName name="INODORO_BCO_TAPA_10">#REF!</definedName>
    <definedName name="INODORO_BCO_TAPA_11">#REF!</definedName>
    <definedName name="INODORO_BCO_TAPA_6">#REF!</definedName>
    <definedName name="INODORO_BCO_TAPA_7">#REF!</definedName>
    <definedName name="INODORO_BCO_TAPA_8">#REF!</definedName>
    <definedName name="INODORO_BCO_TAPA_9">#REF!</definedName>
    <definedName name="INSUMO_1">#REF!</definedName>
    <definedName name="INSUMO_1_10">#REF!</definedName>
    <definedName name="INSUMO_1_11">#REF!</definedName>
    <definedName name="INSUMO_1_6">#REF!</definedName>
    <definedName name="INSUMO_1_7">#REF!</definedName>
    <definedName name="INSUMO_1_8">#REF!</definedName>
    <definedName name="INSUMO_1_9">#REF!</definedName>
    <definedName name="INTERRUPTOR_3w">#REF!</definedName>
    <definedName name="INTERRUPTOR_3w_10">#REF!</definedName>
    <definedName name="INTERRUPTOR_3w_11">#REF!</definedName>
    <definedName name="INTERRUPTOR_3w_6">#REF!</definedName>
    <definedName name="INTERRUPTOR_3w_7">#REF!</definedName>
    <definedName name="INTERRUPTOR_3w_8">#REF!</definedName>
    <definedName name="INTERRUPTOR_3w_9">#REF!</definedName>
    <definedName name="INTERRUPTOR_4w">#REF!</definedName>
    <definedName name="INTERRUPTOR_4w_10">#REF!</definedName>
    <definedName name="INTERRUPTOR_4w_11">#REF!</definedName>
    <definedName name="INTERRUPTOR_4w_6">#REF!</definedName>
    <definedName name="INTERRUPTOR_4w_7">#REF!</definedName>
    <definedName name="INTERRUPTOR_4w_8">#REF!</definedName>
    <definedName name="INTERRUPTOR_4w_9">#REF!</definedName>
    <definedName name="INTERRUPTOR_DOBLE">#REF!</definedName>
    <definedName name="INTERRUPTOR_DOBLE_10">#REF!</definedName>
    <definedName name="INTERRUPTOR_DOBLE_11">#REF!</definedName>
    <definedName name="INTERRUPTOR_DOBLE_6">#REF!</definedName>
    <definedName name="INTERRUPTOR_DOBLE_7">#REF!</definedName>
    <definedName name="INTERRUPTOR_DOBLE_8">#REF!</definedName>
    <definedName name="INTERRUPTOR_DOBLE_9">#REF!</definedName>
    <definedName name="INTERRUPTOR_SENC">#REF!</definedName>
    <definedName name="INTERRUPTOR_SENC_10">#REF!</definedName>
    <definedName name="INTERRUPTOR_SENC_11">#REF!</definedName>
    <definedName name="INTERRUPTOR_SENC_6">#REF!</definedName>
    <definedName name="INTERRUPTOR_SENC_7">#REF!</definedName>
    <definedName name="INTERRUPTOR_SENC_8">#REF!</definedName>
    <definedName name="INTERRUPTOR_SENC_9">#REF!</definedName>
    <definedName name="itabo" localSheetId="0">#REF!</definedName>
    <definedName name="itabo">#REF!</definedName>
    <definedName name="Izado_de_Tabletas" localSheetId="0">#REF!</definedName>
    <definedName name="Izado_de_Tabletas">#REF!</definedName>
    <definedName name="IZAJE" localSheetId="0">#REF!</definedName>
    <definedName name="IZAJE">#REF!</definedName>
    <definedName name="Izaje_de_Vigas_Postensadas" localSheetId="0">#REF!</definedName>
    <definedName name="Izaje_de_Vigas_Postensadas">#REF!</definedName>
    <definedName name="J" localSheetId="0">#REF!</definedName>
    <definedName name="J">#REF!</definedName>
    <definedName name="jminimo" localSheetId="0">#REF!</definedName>
    <definedName name="jminimo">#REF!</definedName>
    <definedName name="JOEL" localSheetId="0">#REF!</definedName>
    <definedName name="JOEL">#REF!</definedName>
    <definedName name="JUNTA_CERA_INODORO">#REF!</definedName>
    <definedName name="JUNTA_CERA_INODORO_10">#REF!</definedName>
    <definedName name="JUNTA_CERA_INODORO_11">#REF!</definedName>
    <definedName name="JUNTA_CERA_INODORO_6">#REF!</definedName>
    <definedName name="JUNTA_CERA_INODORO_7">#REF!</definedName>
    <definedName name="JUNTA_CERA_INODORO_8">#REF!</definedName>
    <definedName name="JUNTA_CERA_INODORO_9">#REF!</definedName>
    <definedName name="JUNTA_DRESSER_12">#REF!</definedName>
    <definedName name="JUNTA_DRESSER_12_10">#REF!</definedName>
    <definedName name="JUNTA_DRESSER_12_11">#REF!</definedName>
    <definedName name="JUNTA_DRESSER_12_6">#REF!</definedName>
    <definedName name="JUNTA_DRESSER_12_7">#REF!</definedName>
    <definedName name="JUNTA_DRESSER_12_8">#REF!</definedName>
    <definedName name="JUNTA_DRESSER_12_9">#REF!</definedName>
    <definedName name="JUNTA_DRESSER_16">#REF!</definedName>
    <definedName name="JUNTA_DRESSER_16_10">#REF!</definedName>
    <definedName name="JUNTA_DRESSER_16_11">#REF!</definedName>
    <definedName name="JUNTA_DRESSER_16_6">#REF!</definedName>
    <definedName name="JUNTA_DRESSER_16_7">#REF!</definedName>
    <definedName name="JUNTA_DRESSER_16_8">#REF!</definedName>
    <definedName name="JUNTA_DRESSER_16_9">#REF!</definedName>
    <definedName name="JUNTA_DRESSER_2">#REF!</definedName>
    <definedName name="JUNTA_DRESSER_2_10">#REF!</definedName>
    <definedName name="JUNTA_DRESSER_2_11">#REF!</definedName>
    <definedName name="JUNTA_DRESSER_2_6">#REF!</definedName>
    <definedName name="JUNTA_DRESSER_2_7">#REF!</definedName>
    <definedName name="JUNTA_DRESSER_2_8">#REF!</definedName>
    <definedName name="JUNTA_DRESSER_2_9">#REF!</definedName>
    <definedName name="JUNTA_DRESSER_3">#REF!</definedName>
    <definedName name="JUNTA_DRESSER_3_10">#REF!</definedName>
    <definedName name="JUNTA_DRESSER_3_11">#REF!</definedName>
    <definedName name="JUNTA_DRESSER_3_6">#REF!</definedName>
    <definedName name="JUNTA_DRESSER_3_7">#REF!</definedName>
    <definedName name="JUNTA_DRESSER_3_8">#REF!</definedName>
    <definedName name="JUNTA_DRESSER_3_9">#REF!</definedName>
    <definedName name="JUNTA_DRESSER_4">#REF!</definedName>
    <definedName name="JUNTA_DRESSER_4_10">#REF!</definedName>
    <definedName name="JUNTA_DRESSER_4_11">#REF!</definedName>
    <definedName name="JUNTA_DRESSER_4_6">#REF!</definedName>
    <definedName name="JUNTA_DRESSER_4_7">#REF!</definedName>
    <definedName name="JUNTA_DRESSER_4_8">#REF!</definedName>
    <definedName name="JUNTA_DRESSER_4_9">#REF!</definedName>
    <definedName name="JUNTA_DRESSER_6">#REF!</definedName>
    <definedName name="JUNTA_DRESSER_6_10">#REF!</definedName>
    <definedName name="JUNTA_DRESSER_6_11">#REF!</definedName>
    <definedName name="JUNTA_DRESSER_6_6">#REF!</definedName>
    <definedName name="JUNTA_DRESSER_6_7">#REF!</definedName>
    <definedName name="JUNTA_DRESSER_6_8">#REF!</definedName>
    <definedName name="JUNTA_DRESSER_6_9">#REF!</definedName>
    <definedName name="JUNTA_DRESSER_8">#REF!</definedName>
    <definedName name="JUNTA_DRESSER_8_10">#REF!</definedName>
    <definedName name="JUNTA_DRESSER_8_11">#REF!</definedName>
    <definedName name="JUNTA_DRESSER_8_6">#REF!</definedName>
    <definedName name="JUNTA_DRESSER_8_7">#REF!</definedName>
    <definedName name="JUNTA_DRESSER_8_8">#REF!</definedName>
    <definedName name="JUNTA_DRESSER_8_9">#REF!</definedName>
    <definedName name="JUNTA_WATER_STOP_9">#REF!</definedName>
    <definedName name="JUNTA_WATER_STOP_9_10">#REF!</definedName>
    <definedName name="JUNTA_WATER_STOP_9_11">#REF!</definedName>
    <definedName name="JUNTA_WATER_STOP_9_6">#REF!</definedName>
    <definedName name="JUNTA_WATER_STOP_9_7">#REF!</definedName>
    <definedName name="JUNTA_WATER_STOP_9_8">#REF!</definedName>
    <definedName name="JUNTA_WATER_STOP_9_9">#REF!</definedName>
    <definedName name="k" localSheetId="0">'[12]M.O.'!#REF!</definedName>
    <definedName name="k">'[12]M.O.'!#REF!</definedName>
    <definedName name="kerosene" localSheetId="0">#REF!</definedName>
    <definedName name="kerosene">#REF!</definedName>
    <definedName name="Kilometro" localSheetId="0">#REF!</definedName>
    <definedName name="Kilometro">[9]EQUIPOS!$I$25</definedName>
    <definedName name="komatsu" localSheetId="0">#N/A</definedName>
    <definedName name="komatsu">'[6]Listado Equipos a utilizar'!#REF!</definedName>
    <definedName name="L_1" localSheetId="0">#REF!</definedName>
    <definedName name="L_1">#REF!</definedName>
    <definedName name="L_2">#REF!</definedName>
    <definedName name="L_5">#REF!</definedName>
    <definedName name="LADRILLOS_4x8x2">#REF!</definedName>
    <definedName name="LADRILLOS_4x8x2_10">#REF!</definedName>
    <definedName name="LADRILLOS_4x8x2_11">#REF!</definedName>
    <definedName name="LADRILLOS_4x8x2_6">#REF!</definedName>
    <definedName name="LADRILLOS_4x8x2_7">#REF!</definedName>
    <definedName name="LADRILLOS_4x8x2_8">#REF!</definedName>
    <definedName name="LADRILLOS_4x8x2_9">#REF!</definedName>
    <definedName name="LAMPARA_FLUORESC_2x4">#REF!</definedName>
    <definedName name="LAMPARA_FLUORESC_2x4_10">#REF!</definedName>
    <definedName name="LAMPARA_FLUORESC_2x4_11">#REF!</definedName>
    <definedName name="LAMPARA_FLUORESC_2x4_6">#REF!</definedName>
    <definedName name="LAMPARA_FLUORESC_2x4_7">#REF!</definedName>
    <definedName name="LAMPARA_FLUORESC_2x4_8">#REF!</definedName>
    <definedName name="LAMPARA_FLUORESC_2x4_9">#REF!</definedName>
    <definedName name="LAMPARAS_DE_1500W_220V">[15]INSU!$B$41</definedName>
    <definedName name="LAQUEAR_MADERA">#REF!</definedName>
    <definedName name="LAQUEAR_MADERA_10">#REF!</definedName>
    <definedName name="LAQUEAR_MADERA_11">#REF!</definedName>
    <definedName name="LAQUEAR_MADERA_6">#REF!</definedName>
    <definedName name="LAQUEAR_MADERA_7">#REF!</definedName>
    <definedName name="LAQUEAR_MADERA_8">#REF!</definedName>
    <definedName name="LAQUEAR_MADERA_9">#REF!</definedName>
    <definedName name="LAVADERO_DOBLE" localSheetId="0">#REF!</definedName>
    <definedName name="LAVADERO_DOBLE">#REF!</definedName>
    <definedName name="LAVADERO_DOBLE_10" localSheetId="0">#REF!</definedName>
    <definedName name="LAVADERO_DOBLE_10">#REF!</definedName>
    <definedName name="LAVADERO_DOBLE_11" localSheetId="0">#REF!</definedName>
    <definedName name="LAVADERO_DOBLE_11">#REF!</definedName>
    <definedName name="LAVADERO_DOBLE_6">#REF!</definedName>
    <definedName name="LAVADERO_DOBLE_7" localSheetId="0">#REF!</definedName>
    <definedName name="LAVADERO_DOBLE_7">#REF!</definedName>
    <definedName name="LAVADERO_DOBLE_8" localSheetId="0">#REF!</definedName>
    <definedName name="LAVADERO_DOBLE_8">#REF!</definedName>
    <definedName name="LAVADERO_DOBLE_9" localSheetId="0">#REF!</definedName>
    <definedName name="LAVADERO_DOBLE_9">#REF!</definedName>
    <definedName name="LAVADERO_GRANITO_SENCILLO">#REF!</definedName>
    <definedName name="LAVADERO_GRANITO_SENCILLO_10">#REF!</definedName>
    <definedName name="LAVADERO_GRANITO_SENCILLO_11">#REF!</definedName>
    <definedName name="LAVADERO_GRANITO_SENCILLO_6">#REF!</definedName>
    <definedName name="LAVADERO_GRANITO_SENCILLO_7">#REF!</definedName>
    <definedName name="LAVADERO_GRANITO_SENCILLO_8">#REF!</definedName>
    <definedName name="LAVADERO_GRANITO_SENCILLO_9">#REF!</definedName>
    <definedName name="LAVAMANO_19x17_BCO">#REF!</definedName>
    <definedName name="LAVAMANO_19x17_BCO_10">#REF!</definedName>
    <definedName name="LAVAMANO_19x17_BCO_11">#REF!</definedName>
    <definedName name="LAVAMANO_19x17_BCO_6">#REF!</definedName>
    <definedName name="LAVAMANO_19x17_BCO_7">#REF!</definedName>
    <definedName name="LAVAMANO_19x17_BCO_8">#REF!</definedName>
    <definedName name="LAVAMANO_19x17_BCO_9">#REF!</definedName>
    <definedName name="Ligado_y_vaciado" localSheetId="0">#REF!</definedName>
    <definedName name="Ligado_y_vaciado">#REF!</definedName>
    <definedName name="ligadohormigon" localSheetId="0">#REF!</definedName>
    <definedName name="ligadohormigon">[9]OBRAMANO!#REF!</definedName>
    <definedName name="ligadora" localSheetId="0">#N/A</definedName>
    <definedName name="ligadora">'[6]Listado Equipos a utilizar'!#REF!</definedName>
    <definedName name="Ligadora_de_1_funda" localSheetId="0">#REF!</definedName>
    <definedName name="Ligadora_de_1_funda">#REF!</definedName>
    <definedName name="Ligadora_de_2_funda" localSheetId="0">#REF!</definedName>
    <definedName name="Ligadora_de_2_funda">#REF!</definedName>
    <definedName name="Ligadora2fdas">#REF!</definedName>
    <definedName name="Ligadora2fdas_10">#REF!</definedName>
    <definedName name="Ligadora2fdas_11">#REF!</definedName>
    <definedName name="Ligadora2fdas_6">#REF!</definedName>
    <definedName name="Ligadora2fdas_7">#REF!</definedName>
    <definedName name="Ligadora2fdas_8">#REF!</definedName>
    <definedName name="Ligadora2fdas_9">#REF!</definedName>
    <definedName name="LIGADOYVAC_2FDAS" localSheetId="0">'[23]Analisis '!#REF!</definedName>
    <definedName name="LIGADOYVAC_2FDAS">'[23]Analisis '!#REF!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NEA_DE_CONDUC">#N/A</definedName>
    <definedName name="LINEA_DE_CONDUC_6">NA()</definedName>
    <definedName name="LLAVE_ANG_38">#REF!</definedName>
    <definedName name="LLAVE_ANG_38_10">#REF!</definedName>
    <definedName name="LLAVE_ANG_38_11">#REF!</definedName>
    <definedName name="LLAVE_ANG_38_6">#REF!</definedName>
    <definedName name="LLAVE_ANG_38_7">#REF!</definedName>
    <definedName name="LLAVE_ANG_38_8">#REF!</definedName>
    <definedName name="LLAVE_ANG_38_9">#REF!</definedName>
    <definedName name="LLAVE_CHORRO">#REF!</definedName>
    <definedName name="LLAVE_CHORRO_10">#REF!</definedName>
    <definedName name="LLAVE_CHORRO_11">#REF!</definedName>
    <definedName name="LLAVE_CHORRO_6">#REF!</definedName>
    <definedName name="LLAVE_CHORRO_7">#REF!</definedName>
    <definedName name="LLAVE_CHORRO_8">#REF!</definedName>
    <definedName name="LLAVE_CHORRO_9">#REF!</definedName>
    <definedName name="LLAVE_EMPOTRAR_CROMO_12">#REF!</definedName>
    <definedName name="LLAVE_EMPOTRAR_CROMO_12_10">#REF!</definedName>
    <definedName name="LLAVE_EMPOTRAR_CROMO_12_11">#REF!</definedName>
    <definedName name="LLAVE_EMPOTRAR_CROMO_12_6">#REF!</definedName>
    <definedName name="LLAVE_EMPOTRAR_CROMO_12_7">#REF!</definedName>
    <definedName name="LLAVE_EMPOTRAR_CROMO_12_8">#REF!</definedName>
    <definedName name="LLAVE_EMPOTRAR_CROMO_12_9">#REF!</definedName>
    <definedName name="LLAVE_PASO_1" localSheetId="0">#REF!</definedName>
    <definedName name="LLAVE_PASO_1">#REF!</definedName>
    <definedName name="LLAVE_PASO_1_10" localSheetId="0">#REF!</definedName>
    <definedName name="LLAVE_PASO_1_10">#REF!</definedName>
    <definedName name="LLAVE_PASO_1_11" localSheetId="0">#REF!</definedName>
    <definedName name="LLAVE_PASO_1_11">#REF!</definedName>
    <definedName name="LLAVE_PASO_1_6">#REF!</definedName>
    <definedName name="LLAVE_PASO_1_7" localSheetId="0">#REF!</definedName>
    <definedName name="LLAVE_PASO_1_7">#REF!</definedName>
    <definedName name="LLAVE_PASO_1_8" localSheetId="0">#REF!</definedName>
    <definedName name="LLAVE_PASO_1_8">#REF!</definedName>
    <definedName name="LLAVE_PASO_1_9" localSheetId="0">#REF!</definedName>
    <definedName name="LLAVE_PASO_1_9">#REF!</definedName>
    <definedName name="LLAVE_PASO_34" localSheetId="0">#REF!</definedName>
    <definedName name="LLAVE_PASO_34">#REF!</definedName>
    <definedName name="LLAVE_PASO_34_10" localSheetId="0">#REF!</definedName>
    <definedName name="LLAVE_PASO_34_10">#REF!</definedName>
    <definedName name="LLAVE_PASO_34_11" localSheetId="0">#REF!</definedName>
    <definedName name="LLAVE_PASO_34_11">#REF!</definedName>
    <definedName name="LLAVE_PASO_34_6">#REF!</definedName>
    <definedName name="LLAVE_PASO_34_7" localSheetId="0">#REF!</definedName>
    <definedName name="LLAVE_PASO_34_7">#REF!</definedName>
    <definedName name="LLAVE_PASO_34_8" localSheetId="0">#REF!</definedName>
    <definedName name="LLAVE_PASO_34_8">#REF!</definedName>
    <definedName name="LLAVE_PASO_34_9" localSheetId="0">#REF!</definedName>
    <definedName name="LLAVE_PASO_34_9">#REF!</definedName>
    <definedName name="LLAVE_SENCILLA">#REF!</definedName>
    <definedName name="LLAVE_SENCILLA_10">#REF!</definedName>
    <definedName name="LLAVE_SENCILLA_11">#REF!</definedName>
    <definedName name="LLAVE_SENCILLA_6">#REF!</definedName>
    <definedName name="LLAVE_SENCILLA_7">#REF!</definedName>
    <definedName name="LLAVE_SENCILLA_8">#REF!</definedName>
    <definedName name="LLAVE_SENCILLA_9">#REF!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ligadoyvaciado" localSheetId="0">#REF!</definedName>
    <definedName name="llaveligadoyvaciado">#REF!</definedName>
    <definedName name="llavemadera" localSheetId="0">#REF!</definedName>
    <definedName name="llavemadera">#REF!</definedName>
    <definedName name="llavemanejocemento" localSheetId="0">#REF!</definedName>
    <definedName name="llavemanejocemento">#REF!</definedName>
    <definedName name="llavemanejopilotes" localSheetId="0">#REF!</definedName>
    <definedName name="llavemanejopilotes">#REF!</definedName>
    <definedName name="llavemoacero" localSheetId="0">#REF!</definedName>
    <definedName name="llavemoacero">#REF!</definedName>
    <definedName name="llavemomadera" localSheetId="0">#REF!</definedName>
    <definedName name="llavemomadera">#REF!</definedName>
    <definedName name="LLAVES" localSheetId="0">#REF!</definedName>
    <definedName name="LLAVES">#REF!</definedName>
    <definedName name="llavetratamientomoldes" localSheetId="0">#REF!</definedName>
    <definedName name="llavetratamientomoldes">#REF!</definedName>
    <definedName name="LLAVIN_PUERTA" localSheetId="0">#REF!</definedName>
    <definedName name="LLAVIN_PUERTA">#REF!</definedName>
    <definedName name="LLAVIN_PUERTA_10" localSheetId="0">#REF!</definedName>
    <definedName name="LLAVIN_PUERTA_10">#REF!</definedName>
    <definedName name="LLAVIN_PUERTA_11" localSheetId="0">#REF!</definedName>
    <definedName name="LLAVIN_PUERTA_11">#REF!</definedName>
    <definedName name="LLAVIN_PUERTA_6">#REF!</definedName>
    <definedName name="LLAVIN_PUERTA_7" localSheetId="0">#REF!</definedName>
    <definedName name="LLAVIN_PUERTA_7">#REF!</definedName>
    <definedName name="LLAVIN_PUERTA_8" localSheetId="0">#REF!</definedName>
    <definedName name="LLAVIN_PUERTA_8">#REF!</definedName>
    <definedName name="LLAVIN_PUERTA_9" localSheetId="0">#REF!</definedName>
    <definedName name="LLAVIN_PUERTA_9">#REF!</definedName>
    <definedName name="LLENADO_BLOQUES_20">#REF!</definedName>
    <definedName name="LLENADO_BLOQUES_20_10">#REF!</definedName>
    <definedName name="LLENADO_BLOQUES_20_11">#REF!</definedName>
    <definedName name="LLENADO_BLOQUES_20_6">#REF!</definedName>
    <definedName name="LLENADO_BLOQUES_20_7">#REF!</definedName>
    <definedName name="LLENADO_BLOQUES_20_8">#REF!</definedName>
    <definedName name="LLENADO_BLOQUES_20_9">#REF!</definedName>
    <definedName name="LLENADO_BLOQUES_40">#REF!</definedName>
    <definedName name="LLENADO_BLOQUES_40_10">#REF!</definedName>
    <definedName name="LLENADO_BLOQUES_40_11">#REF!</definedName>
    <definedName name="LLENADO_BLOQUES_40_6">#REF!</definedName>
    <definedName name="LLENADO_BLOQUES_40_7">#REF!</definedName>
    <definedName name="LLENADO_BLOQUES_40_8">#REF!</definedName>
    <definedName name="LLENADO_BLOQUES_40_9">#REF!</definedName>
    <definedName name="LLENADO_BLOQUES_60">#REF!</definedName>
    <definedName name="LLENADO_BLOQUES_60_10">#REF!</definedName>
    <definedName name="LLENADO_BLOQUES_60_11">#REF!</definedName>
    <definedName name="LLENADO_BLOQUES_60_6">#REF!</definedName>
    <definedName name="LLENADO_BLOQUES_60_7">#REF!</definedName>
    <definedName name="LLENADO_BLOQUES_60_8">#REF!</definedName>
    <definedName name="LLENADO_BLOQUES_60_9">#REF!</definedName>
    <definedName name="LLENADO_BLOQUES_80">#REF!</definedName>
    <definedName name="LLENADO_BLOQUES_80_10">#REF!</definedName>
    <definedName name="LLENADO_BLOQUES_80_11">#REF!</definedName>
    <definedName name="LLENADO_BLOQUES_80_6">#REF!</definedName>
    <definedName name="LLENADO_BLOQUES_80_7">#REF!</definedName>
    <definedName name="LLENADO_BLOQUES_80_8">#REF!</definedName>
    <definedName name="LLENADO_BLOQUES_80_9">#REF!</definedName>
    <definedName name="LOSA12">#REF!</definedName>
    <definedName name="LOSA12_6">#REF!</definedName>
    <definedName name="LOSA20">#REF!</definedName>
    <definedName name="LOSA20_6">#REF!</definedName>
    <definedName name="LOSA30">#REF!</definedName>
    <definedName name="LOSA30_6">#REF!</definedName>
    <definedName name="lubricantes" localSheetId="0">#REF!</definedName>
    <definedName name="lubricantes">[24]Materiales!$K$15</definedName>
    <definedName name="M.O._Colocación_Cables_Postensados" localSheetId="0">#REF!</definedName>
    <definedName name="M.O._Colocación_Cables_Postensados">#REF!</definedName>
    <definedName name="M.O._Colocación_Tabletas_Prefabricados" localSheetId="0">#REF!</definedName>
    <definedName name="M.O._Colocación_Tabletas_Prefabricados">#REF!</definedName>
    <definedName name="M.O._Confección_Moldes" localSheetId="0">#REF!</definedName>
    <definedName name="M.O._Confección_Moldes">#REF!</definedName>
    <definedName name="M.O._Vigas_Postensadas__Incl._Cast." localSheetId="0">#REF!</definedName>
    <definedName name="M.O._Vigas_Postensadas__Incl._Cast.">#REF!</definedName>
    <definedName name="MA">#REF!</definedName>
    <definedName name="MA_10">#REF!</definedName>
    <definedName name="MA_11">#REF!</definedName>
    <definedName name="MA_6">#REF!</definedName>
    <definedName name="MA_7">#REF!</definedName>
    <definedName name="MA_8">#REF!</definedName>
    <definedName name="MA_9">#REF!</definedName>
    <definedName name="MACHETE">#REF!</definedName>
    <definedName name="MACHETE_10">#REF!</definedName>
    <definedName name="MACHETE_11">#REF!</definedName>
    <definedName name="MACHETE_6">#REF!</definedName>
    <definedName name="MACHETE_7">#REF!</definedName>
    <definedName name="MACHETE_8">#REF!</definedName>
    <definedName name="MACHETE_9">#REF!</definedName>
    <definedName name="MACO" localSheetId="0">#REF!</definedName>
    <definedName name="MACO">[9]EQUIPOS!$I$21</definedName>
    <definedName name="MACO_10">#REF!</definedName>
    <definedName name="MACO_11">#REF!</definedName>
    <definedName name="MACO_6">#REF!</definedName>
    <definedName name="MACO_7">#REF!</definedName>
    <definedName name="MACO_8">#REF!</definedName>
    <definedName name="MACO_9">#REF!</definedName>
    <definedName name="Madera" localSheetId="0">#REF!</definedName>
    <definedName name="Madera">#REF!</definedName>
    <definedName name="Madera_P2">[8]INSU!$D$132</definedName>
    <definedName name="Madera_P2_10">#REF!</definedName>
    <definedName name="Madera_P2_11">#REF!</definedName>
    <definedName name="Madera_P2_5">#REF!</definedName>
    <definedName name="Madera_P2_6">#REF!</definedName>
    <definedName name="Madera_P2_7">#REF!</definedName>
    <definedName name="Madera_P2_8">#REF!</definedName>
    <definedName name="Madera_P2_9">#REF!</definedName>
    <definedName name="maderabrutapino" localSheetId="0">#REF!</definedName>
    <definedName name="maderabrutapino">#REF!</definedName>
    <definedName name="maderabrutapino_8" localSheetId="0">#REF!</definedName>
    <definedName name="maderabrutapino_8">#REF!</definedName>
    <definedName name="Maestro">#REF!</definedName>
    <definedName name="Maestro_10">#REF!</definedName>
    <definedName name="Maestro_11">#REF!</definedName>
    <definedName name="Maestro_6">#REF!</definedName>
    <definedName name="Maestro_7">#REF!</definedName>
    <definedName name="Maestro_8">#REF!</definedName>
    <definedName name="Maestro_9">#REF!</definedName>
    <definedName name="MAESTROCARP" localSheetId="0">[13]INS!#REF!</definedName>
    <definedName name="MAESTROCARP">[13]INS!#REF!</definedName>
    <definedName name="MAESTROCARP_6">#REF!</definedName>
    <definedName name="MAESTROCARP_8">#REF!</definedName>
    <definedName name="MALLA_ABRAZ_1_12">#REF!</definedName>
    <definedName name="MALLA_ABRAZ_1_12_10">#REF!</definedName>
    <definedName name="MALLA_ABRAZ_1_12_11">#REF!</definedName>
    <definedName name="MALLA_ABRAZ_1_12_6">#REF!</definedName>
    <definedName name="MALLA_ABRAZ_1_12_7">#REF!</definedName>
    <definedName name="MALLA_ABRAZ_1_12_8">#REF!</definedName>
    <definedName name="MALLA_ABRAZ_1_12_9">#REF!</definedName>
    <definedName name="MALLA_AL_GALVANIZADO" localSheetId="0">#REF!</definedName>
    <definedName name="MALLA_AL_GALVANIZADO">#REF!</definedName>
    <definedName name="MALLA_AL_GALVANIZADO_10" localSheetId="0">#REF!</definedName>
    <definedName name="MALLA_AL_GALVANIZADO_10">#REF!</definedName>
    <definedName name="MALLA_AL_GALVANIZADO_11" localSheetId="0">#REF!</definedName>
    <definedName name="MALLA_AL_GALVANIZADO_11">#REF!</definedName>
    <definedName name="MALLA_AL_GALVANIZADO_6">#REF!</definedName>
    <definedName name="MALLA_AL_GALVANIZADO_7" localSheetId="0">#REF!</definedName>
    <definedName name="MALLA_AL_GALVANIZADO_7">#REF!</definedName>
    <definedName name="MALLA_AL_GALVANIZADO_8" localSheetId="0">#REF!</definedName>
    <definedName name="MALLA_AL_GALVANIZADO_8">#REF!</definedName>
    <definedName name="MALLA_AL_GALVANIZADO_9" localSheetId="0">#REF!</definedName>
    <definedName name="MALLA_AL_GALVANIZADO_9">#REF!</definedName>
    <definedName name="MALLA_AL_PUAS">#REF!</definedName>
    <definedName name="MALLA_AL_PUAS_10">#REF!</definedName>
    <definedName name="MALLA_AL_PUAS_11">#REF!</definedName>
    <definedName name="MALLA_AL_PUAS_6">#REF!</definedName>
    <definedName name="MALLA_AL_PUAS_7">#REF!</definedName>
    <definedName name="MALLA_AL_PUAS_8">#REF!</definedName>
    <definedName name="MALLA_AL_PUAS_9">#REF!</definedName>
    <definedName name="MALLA_BARRA_TENZORA">#REF!</definedName>
    <definedName name="MALLA_BARRA_TENZORA_10">#REF!</definedName>
    <definedName name="MALLA_BARRA_TENZORA_11">#REF!</definedName>
    <definedName name="MALLA_BARRA_TENZORA_6">#REF!</definedName>
    <definedName name="MALLA_BARRA_TENZORA_7">#REF!</definedName>
    <definedName name="MALLA_BARRA_TENZORA_8">#REF!</definedName>
    <definedName name="MALLA_BARRA_TENZORA_9">#REF!</definedName>
    <definedName name="MALLA_BOTE">#REF!</definedName>
    <definedName name="MALLA_BOTE_10">#REF!</definedName>
    <definedName name="MALLA_BOTE_11">#REF!</definedName>
    <definedName name="MALLA_BOTE_6">#REF!</definedName>
    <definedName name="MALLA_BOTE_7">#REF!</definedName>
    <definedName name="MALLA_BOTE_8">#REF!</definedName>
    <definedName name="MALLA_BOTE_9">#REF!</definedName>
    <definedName name="MALLA_CARP_COLS">#REF!</definedName>
    <definedName name="MALLA_CARP_COLS_10">#REF!</definedName>
    <definedName name="MALLA_CARP_COLS_11">#REF!</definedName>
    <definedName name="MALLA_CARP_COLS_6">#REF!</definedName>
    <definedName name="MALLA_CARP_COLS_7">#REF!</definedName>
    <definedName name="MALLA_CARP_COLS_8">#REF!</definedName>
    <definedName name="MALLA_CARP_COLS_9">#REF!</definedName>
    <definedName name="MALLA_CICLONICA_6">#REF!</definedName>
    <definedName name="MALLA_CICLONICA_6_10">#REF!</definedName>
    <definedName name="MALLA_CICLONICA_6_11">#REF!</definedName>
    <definedName name="MALLA_CICLONICA_6_6">#REF!</definedName>
    <definedName name="MALLA_CICLONICA_6_7">#REF!</definedName>
    <definedName name="MALLA_CICLONICA_6_8">#REF!</definedName>
    <definedName name="MALLA_CICLONICA_6_9">#REF!</definedName>
    <definedName name="MALLA_COLOC_6">#REF!</definedName>
    <definedName name="MALLA_COLOC_6_10">#REF!</definedName>
    <definedName name="MALLA_COLOC_6_11">#REF!</definedName>
    <definedName name="MALLA_COLOC_6_6">#REF!</definedName>
    <definedName name="MALLA_COLOC_6_7">#REF!</definedName>
    <definedName name="MALLA_COLOC_6_8">#REF!</definedName>
    <definedName name="MALLA_COLOC_6_9">#REF!</definedName>
    <definedName name="MALLA_COPAFINAL_1_12">#REF!</definedName>
    <definedName name="MALLA_COPAFINAL_1_12_10">#REF!</definedName>
    <definedName name="MALLA_COPAFINAL_1_12_11">#REF!</definedName>
    <definedName name="MALLA_COPAFINAL_1_12_6">#REF!</definedName>
    <definedName name="MALLA_COPAFINAL_1_12_7">#REF!</definedName>
    <definedName name="MALLA_COPAFINAL_1_12_8">#REF!</definedName>
    <definedName name="MALLA_COPAFINAL_1_12_9">#REF!</definedName>
    <definedName name="MALLA_COPAFINAL_2">#REF!</definedName>
    <definedName name="MALLA_COPAFINAL_2_10">#REF!</definedName>
    <definedName name="MALLA_COPAFINAL_2_11">#REF!</definedName>
    <definedName name="MALLA_COPAFINAL_2_6">#REF!</definedName>
    <definedName name="MALLA_COPAFINAL_2_7">#REF!</definedName>
    <definedName name="MALLA_COPAFINAL_2_8">#REF!</definedName>
    <definedName name="MALLA_COPAFINAL_2_9">#REF!</definedName>
    <definedName name="MALLA_CORTE_ABR">#REF!</definedName>
    <definedName name="MALLA_CORTE_ABR_10">#REF!</definedName>
    <definedName name="MALLA_CORTE_ABR_11">#REF!</definedName>
    <definedName name="MALLA_CORTE_ABR_6">#REF!</definedName>
    <definedName name="MALLA_CORTE_ABR_7">#REF!</definedName>
    <definedName name="MALLA_CORTE_ABR_8">#REF!</definedName>
    <definedName name="MALLA_CORTE_ABR_9">#REF!</definedName>
    <definedName name="Malla_Electrosoldada_10x10">#REF!</definedName>
    <definedName name="Malla_Electrosoldada_10x10_10">#REF!</definedName>
    <definedName name="Malla_Electrosoldada_10x10_11">#REF!</definedName>
    <definedName name="Malla_Electrosoldada_10x10_6">#REF!</definedName>
    <definedName name="Malla_Electrosoldada_10x10_7">#REF!</definedName>
    <definedName name="Malla_Electrosoldada_10x10_8">#REF!</definedName>
    <definedName name="Malla_Electrosoldada_10x10_9">#REF!</definedName>
    <definedName name="MALLA_PALOMETA_DOBLE_1_12">#REF!</definedName>
    <definedName name="MALLA_PALOMETA_DOBLE_1_12_10">#REF!</definedName>
    <definedName name="MALLA_PALOMETA_DOBLE_1_12_11">#REF!</definedName>
    <definedName name="MALLA_PALOMETA_DOBLE_1_12_6">#REF!</definedName>
    <definedName name="MALLA_PALOMETA_DOBLE_1_12_7">#REF!</definedName>
    <definedName name="MALLA_PALOMETA_DOBLE_1_12_8">#REF!</definedName>
    <definedName name="MALLA_PALOMETA_DOBLE_1_12_9">#REF!</definedName>
    <definedName name="MALLA_RELLENO">#REF!</definedName>
    <definedName name="MALLA_RELLENO_10">#REF!</definedName>
    <definedName name="MALLA_RELLENO_11">#REF!</definedName>
    <definedName name="MALLA_RELLENO_6">#REF!</definedName>
    <definedName name="MALLA_RELLENO_7">#REF!</definedName>
    <definedName name="MALLA_RELLENO_8">#REF!</definedName>
    <definedName name="MALLA_RELLENO_9">#REF!</definedName>
    <definedName name="MALLA_SEGUETA">#REF!</definedName>
    <definedName name="MALLA_SEGUETA_10">#REF!</definedName>
    <definedName name="MALLA_SEGUETA_11">#REF!</definedName>
    <definedName name="MALLA_SEGUETA_6">#REF!</definedName>
    <definedName name="MALLA_SEGUETA_7">#REF!</definedName>
    <definedName name="MALLA_SEGUETA_8">#REF!</definedName>
    <definedName name="MALLA_SEGUETA_9">#REF!</definedName>
    <definedName name="MALLA_TERMINAL_1_14">#REF!</definedName>
    <definedName name="MALLA_TERMINAL_1_14_10">#REF!</definedName>
    <definedName name="MALLA_TERMINAL_1_14_11">#REF!</definedName>
    <definedName name="MALLA_TERMINAL_1_14_6">#REF!</definedName>
    <definedName name="MALLA_TERMINAL_1_14_7">#REF!</definedName>
    <definedName name="MALLA_TERMINAL_1_14_8">#REF!</definedName>
    <definedName name="MALLA_TERMINAL_1_14_9">#REF!</definedName>
    <definedName name="MALLA_TUBOHG_1">#REF!</definedName>
    <definedName name="MALLA_TUBOHG_1_10">#REF!</definedName>
    <definedName name="MALLA_TUBOHG_1_11">#REF!</definedName>
    <definedName name="MALLA_TUBOHG_1_12">#REF!</definedName>
    <definedName name="MALLA_TUBOHG_1_12_10">#REF!</definedName>
    <definedName name="MALLA_TUBOHG_1_12_11">#REF!</definedName>
    <definedName name="MALLA_TUBOHG_1_12_6">#REF!</definedName>
    <definedName name="MALLA_TUBOHG_1_12_7">#REF!</definedName>
    <definedName name="MALLA_TUBOHG_1_12_8">#REF!</definedName>
    <definedName name="MALLA_TUBOHG_1_12_9">#REF!</definedName>
    <definedName name="MALLA_TUBOHG_1_14">#REF!</definedName>
    <definedName name="MALLA_TUBOHG_1_14_10">#REF!</definedName>
    <definedName name="MALLA_TUBOHG_1_14_11">#REF!</definedName>
    <definedName name="MALLA_TUBOHG_1_14_6">#REF!</definedName>
    <definedName name="MALLA_TUBOHG_1_14_7">#REF!</definedName>
    <definedName name="MALLA_TUBOHG_1_14_8">#REF!</definedName>
    <definedName name="MALLA_TUBOHG_1_14_9">#REF!</definedName>
    <definedName name="MALLA_TUBOHG_1_6">#REF!</definedName>
    <definedName name="MALLA_TUBOHG_1_7">#REF!</definedName>
    <definedName name="MALLA_TUBOHG_1_8">#REF!</definedName>
    <definedName name="MALLA_TUBOHG_1_9">#REF!</definedName>
    <definedName name="MALLA_ZABALETA">#REF!</definedName>
    <definedName name="MALLA_ZABALETA_10">#REF!</definedName>
    <definedName name="MALLA_ZABALETA_11">#REF!</definedName>
    <definedName name="MALLA_ZABALETA_6">#REF!</definedName>
    <definedName name="MALLA_ZABALETA_7">#REF!</definedName>
    <definedName name="MALLA_ZABALETA_8">#REF!</definedName>
    <definedName name="MALLA_ZABALETA_9">#REF!</definedName>
    <definedName name="MAMAGUEVO" localSheetId="0">#REF!</definedName>
    <definedName name="MAMAGUEVO">#REF!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no_de_Obra_Acero" localSheetId="0">#REF!</definedName>
    <definedName name="Mano_de_Obra_Acero">#REF!</definedName>
    <definedName name="Mano_de_Obra_Madera" localSheetId="0">#REF!</definedName>
    <definedName name="Mano_de_Obra_Madera">#REF!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>#N/A</definedName>
    <definedName name="maquito" localSheetId="0">#N/A</definedName>
    <definedName name="maquito">'[6]Listado Equipos a utilizar'!#REF!</definedName>
    <definedName name="MARCO_PUERTA_PINO" localSheetId="0">#REF!</definedName>
    <definedName name="MARCO_PUERTA_PINO">#REF!</definedName>
    <definedName name="MARCO_PUERTA_PINO_10" localSheetId="0">#REF!</definedName>
    <definedName name="MARCO_PUERTA_PINO_10">#REF!</definedName>
    <definedName name="MARCO_PUERTA_PINO_11" localSheetId="0">#REF!</definedName>
    <definedName name="MARCO_PUERTA_PINO_11">#REF!</definedName>
    <definedName name="MARCO_PUERTA_PINO_6">#REF!</definedName>
    <definedName name="MARCO_PUERTA_PINO_7" localSheetId="0">#REF!</definedName>
    <definedName name="MARCO_PUERTA_PINO_7">#REF!</definedName>
    <definedName name="MARCO_PUERTA_PINO_8" localSheetId="0">#REF!</definedName>
    <definedName name="MARCO_PUERTA_PINO_8">#REF!</definedName>
    <definedName name="MARCO_PUERTA_PINO_9" localSheetId="0">#REF!</definedName>
    <definedName name="MARCO_PUERTA_PINO_9">#REF!</definedName>
    <definedName name="martillo" localSheetId="0">#REF!</definedName>
    <definedName name="martillo">#REF!</definedName>
    <definedName name="MATERIAL_RELLENO">#REF!</definedName>
    <definedName name="MATERIAL_RELLENO_10">#REF!</definedName>
    <definedName name="MATERIAL_RELLENO_11">#REF!</definedName>
    <definedName name="MATERIAL_RELLENO_6">#REF!</definedName>
    <definedName name="MATERIAL_RELLENO_7">#REF!</definedName>
    <definedName name="MATERIAL_RELLENO_8">#REF!</definedName>
    <definedName name="MATERIAL_RELLENO_9">#REF!</definedName>
    <definedName name="MBA" localSheetId="0">#REF!</definedName>
    <definedName name="MBA">#REF!</definedName>
    <definedName name="MBA_10" localSheetId="0">#REF!</definedName>
    <definedName name="MBA_10">#REF!</definedName>
    <definedName name="MBA_11" localSheetId="0">#REF!</definedName>
    <definedName name="MBA_11">#REF!</definedName>
    <definedName name="MBA_6">#REF!</definedName>
    <definedName name="MBA_7" localSheetId="0">#REF!</definedName>
    <definedName name="MBA_7">#REF!</definedName>
    <definedName name="MBA_8" localSheetId="0">#REF!</definedName>
    <definedName name="MBA_8">#REF!</definedName>
    <definedName name="MBA_9" localSheetId="0">#REF!</definedName>
    <definedName name="MBA_9">#REF!</definedName>
    <definedName name="MBR" localSheetId="0">#REF!</definedName>
    <definedName name="MBR">#REF!</definedName>
    <definedName name="MEXCLADORA_LAVAMANOS">#REF!</definedName>
    <definedName name="MEXCLADORA_LAVAMANOS_10">#REF!</definedName>
    <definedName name="MEXCLADORA_LAVAMANOS_11">#REF!</definedName>
    <definedName name="MEXCLADORA_LAVAMANOS_6">#REF!</definedName>
    <definedName name="MEXCLADORA_LAVAMANOS_7">#REF!</definedName>
    <definedName name="MEXCLADORA_LAVAMANOS_8">#REF!</definedName>
    <definedName name="MEXCLADORA_LAVAMANOS_9">#REF!</definedName>
    <definedName name="MEZCLA_CAL_ARENA_PISOS">#REF!</definedName>
    <definedName name="MEZCLA_CAL_ARENA_PISOS_10">#REF!</definedName>
    <definedName name="MEZCLA_CAL_ARENA_PISOS_11">#REF!</definedName>
    <definedName name="MEZCLA_CAL_ARENA_PISOS_6">#REF!</definedName>
    <definedName name="MEZCLA_CAL_ARENA_PISOS_7">#REF!</definedName>
    <definedName name="MEZCLA_CAL_ARENA_PISOS_8">#REF!</definedName>
    <definedName name="MEZCLA_CAL_ARENA_PISOS_9">#REF!</definedName>
    <definedName name="MezclaAntillana">#REF!</definedName>
    <definedName name="MezclaAntillana_10">#REF!</definedName>
    <definedName name="MezclaAntillana_11">#REF!</definedName>
    <definedName name="MezclaAntillana_6">#REF!</definedName>
    <definedName name="MezclaAntillana_7">#REF!</definedName>
    <definedName name="MezclaAntillana_8">#REF!</definedName>
    <definedName name="MezclaAntillana_9">#REF!</definedName>
    <definedName name="mezclajuntabloque" localSheetId="0">#REF!</definedName>
    <definedName name="mezclajuntabloque">#REF!</definedName>
    <definedName name="mezclajuntabloque_6" localSheetId="0">#REF!</definedName>
    <definedName name="mezclajuntabloque_6">#REF!</definedName>
    <definedName name="mezclajuntabloque_8" localSheetId="0">#REF!</definedName>
    <definedName name="mezclajuntabloque_8">#REF!</definedName>
    <definedName name="mgf" localSheetId="0">#REF!</definedName>
    <definedName name="mgf">#REF!</definedName>
    <definedName name="MO_ACERA_FROTyVIOL">#REF!</definedName>
    <definedName name="MO_ACERA_FROTyVIOL_10">#REF!</definedName>
    <definedName name="MO_ACERA_FROTyVIOL_11">#REF!</definedName>
    <definedName name="MO_ACERA_FROTyVIOL_6">#REF!</definedName>
    <definedName name="MO_ACERA_FROTyVIOL_7">#REF!</definedName>
    <definedName name="MO_ACERA_FROTyVIOL_8">#REF!</definedName>
    <definedName name="MO_ACERA_FROTyVIOL_9">#REF!</definedName>
    <definedName name="MO_CANTOS">#REF!</definedName>
    <definedName name="MO_CANTOS_10">#REF!</definedName>
    <definedName name="MO_CANTOS_11">#REF!</definedName>
    <definedName name="MO_CANTOS_6">#REF!</definedName>
    <definedName name="MO_CANTOS_7">#REF!</definedName>
    <definedName name="MO_CANTOS_8">#REF!</definedName>
    <definedName name="MO_CANTOS_9">#REF!</definedName>
    <definedName name="MO_CARETEO">#REF!</definedName>
    <definedName name="MO_CARETEO_10">#REF!</definedName>
    <definedName name="MO_CARETEO_11">#REF!</definedName>
    <definedName name="MO_CARETEO_6">#REF!</definedName>
    <definedName name="MO_CARETEO_7">#REF!</definedName>
    <definedName name="MO_CARETEO_8">#REF!</definedName>
    <definedName name="MO_CARETEO_9">#REF!</definedName>
    <definedName name="MO_ColAcero_Dintel">#REF!</definedName>
    <definedName name="MO_ColAcero_Dintel_10">#REF!</definedName>
    <definedName name="MO_ColAcero_Dintel_11">#REF!</definedName>
    <definedName name="MO_ColAcero_Dintel_6">#REF!</definedName>
    <definedName name="MO_ColAcero_Dintel_7">#REF!</definedName>
    <definedName name="MO_ColAcero_Dintel_8">#REF!</definedName>
    <definedName name="MO_ColAcero_Dintel_9">#REF!</definedName>
    <definedName name="MO_ColAcero_Escalera">#REF!</definedName>
    <definedName name="MO_ColAcero_Escalera_10">#REF!</definedName>
    <definedName name="MO_ColAcero_Escalera_11">#REF!</definedName>
    <definedName name="MO_ColAcero_Escalera_6">#REF!</definedName>
    <definedName name="MO_ColAcero_Escalera_7">#REF!</definedName>
    <definedName name="MO_ColAcero_Escalera_8">#REF!</definedName>
    <definedName name="MO_ColAcero_Escalera_9">#REF!</definedName>
    <definedName name="MO_ColAcero_G60_QQ">#REF!</definedName>
    <definedName name="MO_ColAcero_G60_QQ_10">#REF!</definedName>
    <definedName name="MO_ColAcero_G60_QQ_11">#REF!</definedName>
    <definedName name="MO_ColAcero_G60_QQ_6">#REF!</definedName>
    <definedName name="MO_ColAcero_G60_QQ_7">#REF!</definedName>
    <definedName name="MO_ColAcero_G60_QQ_8">#REF!</definedName>
    <definedName name="MO_ColAcero_G60_QQ_9">#REF!</definedName>
    <definedName name="MO_ColAcero_Malla">#REF!</definedName>
    <definedName name="MO_ColAcero_Malla_10">#REF!</definedName>
    <definedName name="MO_ColAcero_Malla_11">#REF!</definedName>
    <definedName name="MO_ColAcero_Malla_6">#REF!</definedName>
    <definedName name="MO_ColAcero_Malla_7">#REF!</definedName>
    <definedName name="MO_ColAcero_Malla_8">#REF!</definedName>
    <definedName name="MO_ColAcero_Malla_9">#REF!</definedName>
    <definedName name="MO_ColAcero_QQ">[8]MO!$B$612</definedName>
    <definedName name="MO_ColAcero_QQ_10">#REF!</definedName>
    <definedName name="MO_ColAcero_QQ_11">#REF!</definedName>
    <definedName name="MO_ColAcero_QQ_5">#REF!</definedName>
    <definedName name="MO_ColAcero_QQ_6">#REF!</definedName>
    <definedName name="MO_ColAcero_QQ_7">#REF!</definedName>
    <definedName name="MO_ColAcero_QQ_8">#REF!</definedName>
    <definedName name="MO_ColAcero_QQ_9">#REF!</definedName>
    <definedName name="MO_ColAcero_ZapMuros">#REF!</definedName>
    <definedName name="MO_ColAcero_ZapMuros_10">#REF!</definedName>
    <definedName name="MO_ColAcero_ZapMuros_11">#REF!</definedName>
    <definedName name="MO_ColAcero_ZapMuros_6">#REF!</definedName>
    <definedName name="MO_ColAcero_ZapMuros_7">#REF!</definedName>
    <definedName name="MO_ColAcero_ZapMuros_8">#REF!</definedName>
    <definedName name="MO_ColAcero_ZapMuros_9">#REF!</definedName>
    <definedName name="MO_ColAcero14_Piso">#REF!</definedName>
    <definedName name="MO_ColAcero14_Piso_10">#REF!</definedName>
    <definedName name="MO_ColAcero14_Piso_11">#REF!</definedName>
    <definedName name="MO_ColAcero14_Piso_6">#REF!</definedName>
    <definedName name="MO_ColAcero14_Piso_7">#REF!</definedName>
    <definedName name="MO_ColAcero14_Piso_8">#REF!</definedName>
    <definedName name="MO_ColAcero14_Piso_9">#REF!</definedName>
    <definedName name="MO_ColAcero38y12_Cols">#REF!</definedName>
    <definedName name="MO_ColAcero38y12_Cols_10">#REF!</definedName>
    <definedName name="MO_ColAcero38y12_Cols_11">#REF!</definedName>
    <definedName name="MO_ColAcero38y12_Cols_6">#REF!</definedName>
    <definedName name="MO_ColAcero38y12_Cols_7">#REF!</definedName>
    <definedName name="MO_ColAcero38y12_Cols_8">#REF!</definedName>
    <definedName name="MO_ColAcero38y12_Cols_9">#REF!</definedName>
    <definedName name="MO_DEMOLICION_MURO_HA">#REF!</definedName>
    <definedName name="MO_DEMOLICION_MURO_HA_10">#REF!</definedName>
    <definedName name="MO_DEMOLICION_MURO_HA_11">#REF!</definedName>
    <definedName name="MO_DEMOLICION_MURO_HA_6">#REF!</definedName>
    <definedName name="MO_DEMOLICION_MURO_HA_7">#REF!</definedName>
    <definedName name="MO_DEMOLICION_MURO_HA_8">#REF!</definedName>
    <definedName name="MO_DEMOLICION_MURO_HA_9">#REF!</definedName>
    <definedName name="MO_ELEC_BREAKERS">#REF!</definedName>
    <definedName name="MO_ELEC_BREAKERS_10">#REF!</definedName>
    <definedName name="MO_ELEC_BREAKERS_11">#REF!</definedName>
    <definedName name="MO_ELEC_BREAKERS_6">#REF!</definedName>
    <definedName name="MO_ELEC_BREAKERS_7">#REF!</definedName>
    <definedName name="MO_ELEC_BREAKERS_8">#REF!</definedName>
    <definedName name="MO_ELEC_BREAKERS_9">#REF!</definedName>
    <definedName name="MO_ELEC_INTERRUPTOR_3W">#REF!</definedName>
    <definedName name="MO_ELEC_INTERRUPTOR_3W_10">#REF!</definedName>
    <definedName name="MO_ELEC_INTERRUPTOR_3W_11">#REF!</definedName>
    <definedName name="MO_ELEC_INTERRUPTOR_3W_6">#REF!</definedName>
    <definedName name="MO_ELEC_INTERRUPTOR_3W_7">#REF!</definedName>
    <definedName name="MO_ELEC_INTERRUPTOR_3W_8">#REF!</definedName>
    <definedName name="MO_ELEC_INTERRUPTOR_3W_9">#REF!</definedName>
    <definedName name="MO_ELEC_INTERRUPTOR_4W">#REF!</definedName>
    <definedName name="MO_ELEC_INTERRUPTOR_4W_10">#REF!</definedName>
    <definedName name="MO_ELEC_INTERRUPTOR_4W_11">#REF!</definedName>
    <definedName name="MO_ELEC_INTERRUPTOR_4W_6">#REF!</definedName>
    <definedName name="MO_ELEC_INTERRUPTOR_4W_7">#REF!</definedName>
    <definedName name="MO_ELEC_INTERRUPTOR_4W_8">#REF!</definedName>
    <definedName name="MO_ELEC_INTERRUPTOR_4W_9">#REF!</definedName>
    <definedName name="MO_ELEC_INTERRUPTOR_DOB">#REF!</definedName>
    <definedName name="MO_ELEC_INTERRUPTOR_DOB_10">#REF!</definedName>
    <definedName name="MO_ELEC_INTERRUPTOR_DOB_11">#REF!</definedName>
    <definedName name="MO_ELEC_INTERRUPTOR_DOB_6">#REF!</definedName>
    <definedName name="MO_ELEC_INTERRUPTOR_DOB_7">#REF!</definedName>
    <definedName name="MO_ELEC_INTERRUPTOR_DOB_8">#REF!</definedName>
    <definedName name="MO_ELEC_INTERRUPTOR_DOB_9">#REF!</definedName>
    <definedName name="MO_ELEC_INTERRUPTOR_SENC">#REF!</definedName>
    <definedName name="MO_ELEC_INTERRUPTOR_SENC_10">#REF!</definedName>
    <definedName name="MO_ELEC_INTERRUPTOR_SENC_11">#REF!</definedName>
    <definedName name="MO_ELEC_INTERRUPTOR_SENC_6">#REF!</definedName>
    <definedName name="MO_ELEC_INTERRUPTOR_SENC_7">#REF!</definedName>
    <definedName name="MO_ELEC_INTERRUPTOR_SENC_8">#REF!</definedName>
    <definedName name="MO_ELEC_INTERRUPTOR_SENC_9">#REF!</definedName>
    <definedName name="MO_ELEC_INTERRUPTOR_TRIPLE">#REF!</definedName>
    <definedName name="MO_ELEC_INTERRUPTOR_TRIPLE_10">#REF!</definedName>
    <definedName name="MO_ELEC_INTERRUPTOR_TRIPLE_11">#REF!</definedName>
    <definedName name="MO_ELEC_INTERRUPTOR_TRIPLE_6">#REF!</definedName>
    <definedName name="MO_ELEC_INTERRUPTOR_TRIPLE_7">#REF!</definedName>
    <definedName name="MO_ELEC_INTERRUPTOR_TRIPLE_8">#REF!</definedName>
    <definedName name="MO_ELEC_INTERRUPTOR_TRIPLE_9">#REF!</definedName>
    <definedName name="MO_ELEC_LAMPARA_FLUORESCENTE">#REF!</definedName>
    <definedName name="MO_ELEC_LAMPARA_FLUORESCENTE_10">#REF!</definedName>
    <definedName name="MO_ELEC_LAMPARA_FLUORESCENTE_11">#REF!</definedName>
    <definedName name="MO_ELEC_LAMPARA_FLUORESCENTE_6">#REF!</definedName>
    <definedName name="MO_ELEC_LAMPARA_FLUORESCENTE_7">#REF!</definedName>
    <definedName name="MO_ELEC_LAMPARA_FLUORESCENTE_8">#REF!</definedName>
    <definedName name="MO_ELEC_LAMPARA_FLUORESCENTE_9">#REF!</definedName>
    <definedName name="MO_ELEC_LUZ_CENITAL">#REF!</definedName>
    <definedName name="MO_ELEC_LUZ_CENITAL_10">#REF!</definedName>
    <definedName name="MO_ELEC_LUZ_CENITAL_11">#REF!</definedName>
    <definedName name="MO_ELEC_LUZ_CENITAL_6">#REF!</definedName>
    <definedName name="MO_ELEC_LUZ_CENITAL_7">#REF!</definedName>
    <definedName name="MO_ELEC_LUZ_CENITAL_8">#REF!</definedName>
    <definedName name="MO_ELEC_LUZ_CENITAL_9">#REF!</definedName>
    <definedName name="MO_ELEC_PANEL_DIST">#REF!</definedName>
    <definedName name="MO_ELEC_PANEL_DIST_10">#REF!</definedName>
    <definedName name="MO_ELEC_PANEL_DIST_11">#REF!</definedName>
    <definedName name="MO_ELEC_PANEL_DIST_6">#REF!</definedName>
    <definedName name="MO_ELEC_PANEL_DIST_7">#REF!</definedName>
    <definedName name="MO_ELEC_PANEL_DIST_8">#REF!</definedName>
    <definedName name="MO_ELEC_PANEL_DIST_9">#REF!</definedName>
    <definedName name="MO_ELEC_TOMACORRIENTE_110">#REF!</definedName>
    <definedName name="MO_ELEC_TOMACORRIENTE_110_10">#REF!</definedName>
    <definedName name="MO_ELEC_TOMACORRIENTE_110_11">#REF!</definedName>
    <definedName name="MO_ELEC_TOMACORRIENTE_110_6">#REF!</definedName>
    <definedName name="MO_ELEC_TOMACORRIENTE_110_7">#REF!</definedName>
    <definedName name="MO_ELEC_TOMACORRIENTE_110_8">#REF!</definedName>
    <definedName name="MO_ELEC_TOMACORRIENTE_110_9">#REF!</definedName>
    <definedName name="MO_ELEC_TOMACORRIENTE_220">#REF!</definedName>
    <definedName name="MO_ELEC_TOMACORRIENTE_220_10">#REF!</definedName>
    <definedName name="MO_ELEC_TOMACORRIENTE_220_11">#REF!</definedName>
    <definedName name="MO_ELEC_TOMACORRIENTE_220_6">#REF!</definedName>
    <definedName name="MO_ELEC_TOMACORRIENTE_220_7">#REF!</definedName>
    <definedName name="MO_ELEC_TOMACORRIENTE_220_8">#REF!</definedName>
    <definedName name="MO_ELEC_TOMACORRIENTE_220_9">#REF!</definedName>
    <definedName name="MO_ENTABLILLADOS">#REF!</definedName>
    <definedName name="MO_ENTABLILLADOS_10">#REF!</definedName>
    <definedName name="MO_ENTABLILLADOS_11">#REF!</definedName>
    <definedName name="MO_ENTABLILLADOS_6">#REF!</definedName>
    <definedName name="MO_ENTABLILLADOS_7">#REF!</definedName>
    <definedName name="MO_ENTABLILLADOS_8">#REF!</definedName>
    <definedName name="MO_ENTABLILLADOS_9">#REF!</definedName>
    <definedName name="MO_ESCALON_GRANITO">#REF!</definedName>
    <definedName name="MO_ESCALON_GRANITO_10">#REF!</definedName>
    <definedName name="MO_ESCALON_GRANITO_11">#REF!</definedName>
    <definedName name="MO_ESCALON_GRANITO_6">#REF!</definedName>
    <definedName name="MO_ESCALON_GRANITO_7">#REF!</definedName>
    <definedName name="MO_ESCALON_GRANITO_8">#REF!</definedName>
    <definedName name="MO_ESCALON_GRANITO_9">#REF!</definedName>
    <definedName name="MO_ESCALON_HUELLA_y_CONTRAHUELLA">#REF!</definedName>
    <definedName name="MO_ESCALON_HUELLA_y_CONTRAHUELLA_10">#REF!</definedName>
    <definedName name="MO_ESCALON_HUELLA_y_CONTRAHUELLA_11">#REF!</definedName>
    <definedName name="MO_ESCALON_HUELLA_y_CONTRAHUELLA_6">#REF!</definedName>
    <definedName name="MO_ESCALON_HUELLA_y_CONTRAHUELLA_7">#REF!</definedName>
    <definedName name="MO_ESCALON_HUELLA_y_CONTRAHUELLA_8">#REF!</definedName>
    <definedName name="MO_ESCALON_HUELLA_y_CONTRAHUELLA_9">#REF!</definedName>
    <definedName name="MO_ESTRIAS">#REF!</definedName>
    <definedName name="MO_ESTRIAS_10">#REF!</definedName>
    <definedName name="MO_ESTRIAS_11">#REF!</definedName>
    <definedName name="MO_ESTRIAS_6">#REF!</definedName>
    <definedName name="MO_ESTRIAS_7">#REF!</definedName>
    <definedName name="MO_ESTRIAS_8">#REF!</definedName>
    <definedName name="MO_ESTRIAS_9">#REF!</definedName>
    <definedName name="MO_EXC_CALICHE_MANO_3M">#REF!</definedName>
    <definedName name="MO_EXC_CALICHE_MANO_3M_10">#REF!</definedName>
    <definedName name="MO_EXC_CALICHE_MANO_3M_11">#REF!</definedName>
    <definedName name="MO_EXC_CALICHE_MANO_3M_6">#REF!</definedName>
    <definedName name="MO_EXC_CALICHE_MANO_3M_7">#REF!</definedName>
    <definedName name="MO_EXC_CALICHE_MANO_3M_8">#REF!</definedName>
    <definedName name="MO_EXC_CALICHE_MANO_3M_9">#REF!</definedName>
    <definedName name="MO_EXC_ROCA_BLANDA_MANO_3M">#REF!</definedName>
    <definedName name="MO_EXC_ROCA_BLANDA_MANO_3M_10">#REF!</definedName>
    <definedName name="MO_EXC_ROCA_BLANDA_MANO_3M_11">#REF!</definedName>
    <definedName name="MO_EXC_ROCA_BLANDA_MANO_3M_6">#REF!</definedName>
    <definedName name="MO_EXC_ROCA_BLANDA_MANO_3M_7">#REF!</definedName>
    <definedName name="MO_EXC_ROCA_BLANDA_MANO_3M_8">#REF!</definedName>
    <definedName name="MO_EXC_ROCA_BLANDA_MANO_3M_9">#REF!</definedName>
    <definedName name="MO_EXC_ROCA_COMP_3M">#REF!</definedName>
    <definedName name="MO_EXC_ROCA_COMP_3M_10">#REF!</definedName>
    <definedName name="MO_EXC_ROCA_COMP_3M_11">#REF!</definedName>
    <definedName name="MO_EXC_ROCA_COMP_3M_6">#REF!</definedName>
    <definedName name="MO_EXC_ROCA_COMP_3M_7">#REF!</definedName>
    <definedName name="MO_EXC_ROCA_COMP_3M_8">#REF!</definedName>
    <definedName name="MO_EXC_ROCA_COMP_3M_9">#REF!</definedName>
    <definedName name="MO_EXC_ROCA_MANO_3M">#REF!</definedName>
    <definedName name="MO_EXC_ROCA_MANO_3M_10">#REF!</definedName>
    <definedName name="MO_EXC_ROCA_MANO_3M_11">#REF!</definedName>
    <definedName name="MO_EXC_ROCA_MANO_3M_6">#REF!</definedName>
    <definedName name="MO_EXC_ROCA_MANO_3M_7">#REF!</definedName>
    <definedName name="MO_EXC_ROCA_MANO_3M_8">#REF!</definedName>
    <definedName name="MO_EXC_ROCA_MANO_3M_9">#REF!</definedName>
    <definedName name="MO_EXC_TIERRA_MANO_3M">#REF!</definedName>
    <definedName name="MO_EXC_TIERRA_MANO_3M_10">#REF!</definedName>
    <definedName name="MO_EXC_TIERRA_MANO_3M_11">#REF!</definedName>
    <definedName name="MO_EXC_TIERRA_MANO_3M_6">#REF!</definedName>
    <definedName name="MO_EXC_TIERRA_MANO_3M_7">#REF!</definedName>
    <definedName name="MO_EXC_TIERRA_MANO_3M_8">#REF!</definedName>
    <definedName name="MO_EXC_TIERRA_MANO_3M_9">#REF!</definedName>
    <definedName name="MO_FINO_TECHO_HOR">#REF!</definedName>
    <definedName name="MO_FINO_TECHO_HOR_10">#REF!</definedName>
    <definedName name="MO_FINO_TECHO_HOR_11">#REF!</definedName>
    <definedName name="MO_FINO_TECHO_HOR_6">#REF!</definedName>
    <definedName name="MO_FINO_TECHO_HOR_7">#REF!</definedName>
    <definedName name="MO_FINO_TECHO_HOR_8">#REF!</definedName>
    <definedName name="MO_FINO_TECHO_HOR_9">#REF!</definedName>
    <definedName name="MO_FRAGUACHE">#REF!</definedName>
    <definedName name="MO_FRAGUACHE_10">#REF!</definedName>
    <definedName name="MO_FRAGUACHE_11">#REF!</definedName>
    <definedName name="MO_FRAGUACHE_6">#REF!</definedName>
    <definedName name="MO_FRAGUACHE_7">#REF!</definedName>
    <definedName name="MO_FRAGUACHE_8">#REF!</definedName>
    <definedName name="MO_FRAGUACHE_9">#REF!</definedName>
    <definedName name="MO_GOTEROS">#REF!</definedName>
    <definedName name="MO_GOTEROS_10">#REF!</definedName>
    <definedName name="MO_GOTEROS_11">#REF!</definedName>
    <definedName name="MO_GOTEROS_6">#REF!</definedName>
    <definedName name="MO_GOTEROS_7">#REF!</definedName>
    <definedName name="MO_GOTEROS_8">#REF!</definedName>
    <definedName name="MO_GOTEROS_9">#REF!</definedName>
    <definedName name="MO_NATILLA">#REF!</definedName>
    <definedName name="MO_NATILLA_10">#REF!</definedName>
    <definedName name="MO_NATILLA_11">#REF!</definedName>
    <definedName name="MO_NATILLA_6">#REF!</definedName>
    <definedName name="MO_NATILLA_7">#REF!</definedName>
    <definedName name="MO_NATILLA_8">#REF!</definedName>
    <definedName name="MO_NATILLA_9">#REF!</definedName>
    <definedName name="MO_PAÑETE_COLs">#REF!</definedName>
    <definedName name="MO_PAÑETE_COLs_10">#REF!</definedName>
    <definedName name="MO_PAÑETE_COLs_11">#REF!</definedName>
    <definedName name="MO_PAÑETE_COLs_6">#REF!</definedName>
    <definedName name="MO_PAÑETE_COLs_7">#REF!</definedName>
    <definedName name="MO_PAÑETE_COLs_8">#REF!</definedName>
    <definedName name="MO_PAÑETE_COLs_9">#REF!</definedName>
    <definedName name="MO_PAÑETE_EXT">#REF!</definedName>
    <definedName name="MO_PAÑETE_EXT_10">#REF!</definedName>
    <definedName name="MO_PAÑETE_EXT_11">#REF!</definedName>
    <definedName name="MO_PAÑETE_EXT_6">#REF!</definedName>
    <definedName name="MO_PAÑETE_EXT_7">#REF!</definedName>
    <definedName name="MO_PAÑETE_EXT_8">#REF!</definedName>
    <definedName name="MO_PAÑETE_EXT_9">#REF!</definedName>
    <definedName name="MO_PAÑETE_INT">#REF!</definedName>
    <definedName name="MO_PAÑETE_INT_10">#REF!</definedName>
    <definedName name="MO_PAÑETE_INT_11">#REF!</definedName>
    <definedName name="MO_PAÑETE_INT_6">#REF!</definedName>
    <definedName name="MO_PAÑETE_INT_7">#REF!</definedName>
    <definedName name="MO_PAÑETE_INT_8">#REF!</definedName>
    <definedName name="MO_PAÑETE_INT_9">#REF!</definedName>
    <definedName name="MO_PAÑETE_PULIDO">#REF!</definedName>
    <definedName name="MO_PAÑETE_PULIDO_10">#REF!</definedName>
    <definedName name="MO_PAÑETE_PULIDO_11">#REF!</definedName>
    <definedName name="MO_PAÑETE_PULIDO_6">#REF!</definedName>
    <definedName name="MO_PAÑETE_PULIDO_7">#REF!</definedName>
    <definedName name="MO_PAÑETE_PULIDO_8">#REF!</definedName>
    <definedName name="MO_PAÑETE_PULIDO_9">#REF!</definedName>
    <definedName name="MO_PAÑETE_RASGADO">#REF!</definedName>
    <definedName name="MO_PAÑETE_RASGADO_10">#REF!</definedName>
    <definedName name="MO_PAÑETE_RASGADO_11">#REF!</definedName>
    <definedName name="MO_PAÑETE_RASGADO_6">#REF!</definedName>
    <definedName name="MO_PAÑETE_RASGADO_7">#REF!</definedName>
    <definedName name="MO_PAÑETE_RASGADO_8">#REF!</definedName>
    <definedName name="MO_PAÑETE_RASGADO_9">#REF!</definedName>
    <definedName name="MO_PAÑETE_TECHOSyVIGAS">#REF!</definedName>
    <definedName name="MO_PAÑETE_TECHOSyVIGAS_10">#REF!</definedName>
    <definedName name="MO_PAÑETE_TECHOSyVIGAS_11">#REF!</definedName>
    <definedName name="MO_PAÑETE_TECHOSyVIGAS_6">#REF!</definedName>
    <definedName name="MO_PAÑETE_TECHOSyVIGAS_7">#REF!</definedName>
    <definedName name="MO_PAÑETE_TECHOSyVIGAS_8">#REF!</definedName>
    <definedName name="MO_PAÑETE_TECHOSyVIGAS_9">#REF!</definedName>
    <definedName name="MO_PERRILLA">#REF!</definedName>
    <definedName name="MO_PERRILLA_10">#REF!</definedName>
    <definedName name="MO_PERRILLA_11">#REF!</definedName>
    <definedName name="MO_PERRILLA_6">#REF!</definedName>
    <definedName name="MO_PERRILLA_7">#REF!</definedName>
    <definedName name="MO_PERRILLA_8">#REF!</definedName>
    <definedName name="MO_PERRILLA_9">#REF!</definedName>
    <definedName name="MO_PIEDRA">#REF!</definedName>
    <definedName name="MO_PIEDRA_10">#REF!</definedName>
    <definedName name="MO_PIEDRA_11">#REF!</definedName>
    <definedName name="MO_PIEDRA_6">#REF!</definedName>
    <definedName name="MO_PIEDRA_7">#REF!</definedName>
    <definedName name="MO_PIEDRA_8">#REF!</definedName>
    <definedName name="MO_PIEDRA_9">#REF!</definedName>
    <definedName name="MO_PINTURA">#REF!</definedName>
    <definedName name="MO_PINTURA_10">#REF!</definedName>
    <definedName name="MO_PINTURA_11">#REF!</definedName>
    <definedName name="MO_PINTURA_6">#REF!</definedName>
    <definedName name="MO_PINTURA_7">#REF!</definedName>
    <definedName name="MO_PINTURA_8">#REF!</definedName>
    <definedName name="MO_PINTURA_9">#REF!</definedName>
    <definedName name="MO_PISO_ADOQUIN">#REF!</definedName>
    <definedName name="MO_PISO_ADOQUIN_10">#REF!</definedName>
    <definedName name="MO_PISO_ADOQUIN_11">#REF!</definedName>
    <definedName name="MO_PISO_ADOQUIN_6">#REF!</definedName>
    <definedName name="MO_PISO_ADOQUIN_7">#REF!</definedName>
    <definedName name="MO_PISO_ADOQUIN_8">#REF!</definedName>
    <definedName name="MO_PISO_ADOQUIN_9">#REF!</definedName>
    <definedName name="MO_PISO_CementoPulido">#REF!</definedName>
    <definedName name="MO_PISO_CementoPulido_10">#REF!</definedName>
    <definedName name="MO_PISO_CementoPulido_11">#REF!</definedName>
    <definedName name="MO_PISO_CementoPulido_6">#REF!</definedName>
    <definedName name="MO_PISO_CementoPulido_7">#REF!</definedName>
    <definedName name="MO_PISO_CementoPulido_8">#REF!</definedName>
    <definedName name="MO_PISO_CementoPulido_9">#REF!</definedName>
    <definedName name="MO_PISO_CERAMICA_15a20">#REF!</definedName>
    <definedName name="MO_PISO_CERAMICA_15a20_10">#REF!</definedName>
    <definedName name="MO_PISO_CERAMICA_15a20_11">#REF!</definedName>
    <definedName name="MO_PISO_CERAMICA_15a20_6">#REF!</definedName>
    <definedName name="MO_PISO_CERAMICA_15a20_7">#REF!</definedName>
    <definedName name="MO_PISO_CERAMICA_15a20_8">#REF!</definedName>
    <definedName name="MO_PISO_CERAMICA_15a20_9">#REF!</definedName>
    <definedName name="MO_PISO_CERAMICA_15a20_BASE">#REF!</definedName>
    <definedName name="MO_PISO_CERAMICA_15a20_BASE_10">#REF!</definedName>
    <definedName name="MO_PISO_CERAMICA_15a20_BASE_11">#REF!</definedName>
    <definedName name="MO_PISO_CERAMICA_15a20_BASE_6">#REF!</definedName>
    <definedName name="MO_PISO_CERAMICA_15a20_BASE_7">#REF!</definedName>
    <definedName name="MO_PISO_CERAMICA_15a20_BASE_8">#REF!</definedName>
    <definedName name="MO_PISO_CERAMICA_15a20_BASE_9">#REF!</definedName>
    <definedName name="MO_PISO_CERAMICA_30a40">#REF!</definedName>
    <definedName name="MO_PISO_CERAMICA_30a40_10">#REF!</definedName>
    <definedName name="MO_PISO_CERAMICA_30a40_11">#REF!</definedName>
    <definedName name="MO_PISO_CERAMICA_30a40_6">#REF!</definedName>
    <definedName name="MO_PISO_CERAMICA_30a40_7">#REF!</definedName>
    <definedName name="MO_PISO_CERAMICA_30a40_8">#REF!</definedName>
    <definedName name="MO_PISO_CERAMICA_30a40_9">#REF!</definedName>
    <definedName name="MO_PISO_CERAMICA_30a40_BASE">#REF!</definedName>
    <definedName name="MO_PISO_CERAMICA_30a40_BASE_10">#REF!</definedName>
    <definedName name="MO_PISO_CERAMICA_30a40_BASE_11">#REF!</definedName>
    <definedName name="MO_PISO_CERAMICA_30a40_BASE_6">#REF!</definedName>
    <definedName name="MO_PISO_CERAMICA_30a40_BASE_7">#REF!</definedName>
    <definedName name="MO_PISO_CERAMICA_30a40_BASE_8">#REF!</definedName>
    <definedName name="MO_PISO_CERAMICA_30a40_BASE_9">#REF!</definedName>
    <definedName name="MO_PISO_FROTA_VIOL">#REF!</definedName>
    <definedName name="MO_PISO_FROTA_VIOL_10">#REF!</definedName>
    <definedName name="MO_PISO_FROTA_VIOL_11">#REF!</definedName>
    <definedName name="MO_PISO_FROTA_VIOL_6">#REF!</definedName>
    <definedName name="MO_PISO_FROTA_VIOL_7">#REF!</definedName>
    <definedName name="MO_PISO_FROTA_VIOL_8">#REF!</definedName>
    <definedName name="MO_PISO_FROTA_VIOL_9">#REF!</definedName>
    <definedName name="MO_PISO_FROTADO">#REF!</definedName>
    <definedName name="MO_PISO_FROTADO_10">#REF!</definedName>
    <definedName name="MO_PISO_FROTADO_11">#REF!</definedName>
    <definedName name="MO_PISO_FROTADO_6">#REF!</definedName>
    <definedName name="MO_PISO_FROTADO_7">#REF!</definedName>
    <definedName name="MO_PISO_FROTADO_8">#REF!</definedName>
    <definedName name="MO_PISO_FROTADO_9">#REF!</definedName>
    <definedName name="MO_PISO_GRANITO_25">#REF!</definedName>
    <definedName name="MO_PISO_GRANITO_25_10">#REF!</definedName>
    <definedName name="MO_PISO_GRANITO_25_11">#REF!</definedName>
    <definedName name="MO_PISO_GRANITO_25_6">#REF!</definedName>
    <definedName name="MO_PISO_GRANITO_25_7">#REF!</definedName>
    <definedName name="MO_PISO_GRANITO_25_8">#REF!</definedName>
    <definedName name="MO_PISO_GRANITO_25_9">#REF!</definedName>
    <definedName name="MO_PISO_GRANITO_30">#REF!</definedName>
    <definedName name="MO_PISO_GRANITO_30_10">#REF!</definedName>
    <definedName name="MO_PISO_GRANITO_30_11">#REF!</definedName>
    <definedName name="MO_PISO_GRANITO_30_6">#REF!</definedName>
    <definedName name="MO_PISO_GRANITO_30_7">#REF!</definedName>
    <definedName name="MO_PISO_GRANITO_30_8">#REF!</definedName>
    <definedName name="MO_PISO_GRANITO_30_9">#REF!</definedName>
    <definedName name="MO_PISO_GRANITO_33">#REF!</definedName>
    <definedName name="MO_PISO_GRANITO_33_10">#REF!</definedName>
    <definedName name="MO_PISO_GRANITO_33_11">#REF!</definedName>
    <definedName name="MO_PISO_GRANITO_33_6">#REF!</definedName>
    <definedName name="MO_PISO_GRANITO_33_7">#REF!</definedName>
    <definedName name="MO_PISO_GRANITO_33_8">#REF!</definedName>
    <definedName name="MO_PISO_GRANITO_33_9">#REF!</definedName>
    <definedName name="MO_PISO_GRANITO_40">#REF!</definedName>
    <definedName name="MO_PISO_GRANITO_40_10">#REF!</definedName>
    <definedName name="MO_PISO_GRANITO_40_11">#REF!</definedName>
    <definedName name="MO_PISO_GRANITO_40_6">#REF!</definedName>
    <definedName name="MO_PISO_GRANITO_40_7">#REF!</definedName>
    <definedName name="MO_PISO_GRANITO_40_8">#REF!</definedName>
    <definedName name="MO_PISO_GRANITO_40_9">#REF!</definedName>
    <definedName name="MO_PISO_GRANITO_50">#REF!</definedName>
    <definedName name="MO_PISO_GRANITO_50_10">#REF!</definedName>
    <definedName name="MO_PISO_GRANITO_50_11">#REF!</definedName>
    <definedName name="MO_PISO_GRANITO_50_6">#REF!</definedName>
    <definedName name="MO_PISO_GRANITO_50_7">#REF!</definedName>
    <definedName name="MO_PISO_GRANITO_50_8">#REF!</definedName>
    <definedName name="MO_PISO_GRANITO_50_9">#REF!</definedName>
    <definedName name="MO_PISO_PULI_VIOL">#REF!</definedName>
    <definedName name="MO_PISO_PULI_VIOL_10">#REF!</definedName>
    <definedName name="MO_PISO_PULI_VIOL_11">#REF!</definedName>
    <definedName name="MO_PISO_PULI_VIOL_6">#REF!</definedName>
    <definedName name="MO_PISO_PULI_VIOL_7">#REF!</definedName>
    <definedName name="MO_PISO_PULI_VIOL_8">#REF!</definedName>
    <definedName name="MO_PISO_PULI_VIOL_9">#REF!</definedName>
    <definedName name="MO_PISO_ZOCALO">#REF!</definedName>
    <definedName name="MO_PISO_ZOCALO_10">#REF!</definedName>
    <definedName name="MO_PISO_ZOCALO_11">#REF!</definedName>
    <definedName name="MO_PISO_ZOCALO_6">#REF!</definedName>
    <definedName name="MO_PISO_ZOCALO_7">#REF!</definedName>
    <definedName name="MO_PISO_ZOCALO_8">#REF!</definedName>
    <definedName name="MO_PISO_ZOCALO_9">#REF!</definedName>
    <definedName name="MO_REPELLO">#REF!</definedName>
    <definedName name="MO_REPELLO_10">#REF!</definedName>
    <definedName name="MO_REPELLO_11">#REF!</definedName>
    <definedName name="MO_REPELLO_6">#REF!</definedName>
    <definedName name="MO_REPELLO_7">#REF!</definedName>
    <definedName name="MO_REPELLO_8">#REF!</definedName>
    <definedName name="MO_REPELLO_9">#REF!</definedName>
    <definedName name="MO_RESANE_FROTA">#REF!</definedName>
    <definedName name="MO_RESANE_FROTA_10">#REF!</definedName>
    <definedName name="MO_RESANE_FROTA_11">#REF!</definedName>
    <definedName name="MO_RESANE_FROTA_6">#REF!</definedName>
    <definedName name="MO_RESANE_FROTA_7">#REF!</definedName>
    <definedName name="MO_RESANE_FROTA_8">#REF!</definedName>
    <definedName name="MO_RESANE_FROTA_9">#REF!</definedName>
    <definedName name="MO_RESANE_GOMA">#REF!</definedName>
    <definedName name="MO_RESANE_GOMA_10">#REF!</definedName>
    <definedName name="MO_RESANE_GOMA_11">#REF!</definedName>
    <definedName name="MO_RESANE_GOMA_6">#REF!</definedName>
    <definedName name="MO_RESANE_GOMA_7">#REF!</definedName>
    <definedName name="MO_RESANE_GOMA_8">#REF!</definedName>
    <definedName name="MO_RESANE_GOMA_9">#REF!</definedName>
    <definedName name="MO_SUBIDA_BLOCK_4_1NIVEL">#REF!</definedName>
    <definedName name="MO_SUBIDA_BLOCK_4_1NIVEL_10">#REF!</definedName>
    <definedName name="MO_SUBIDA_BLOCK_4_1NIVEL_11">#REF!</definedName>
    <definedName name="MO_SUBIDA_BLOCK_4_1NIVEL_6">#REF!</definedName>
    <definedName name="MO_SUBIDA_BLOCK_4_1NIVEL_7">#REF!</definedName>
    <definedName name="MO_SUBIDA_BLOCK_4_1NIVEL_8">#REF!</definedName>
    <definedName name="MO_SUBIDA_BLOCK_4_1NIVEL_9">#REF!</definedName>
    <definedName name="MO_SUBIDA_BLOCK_6_1NIVEL">#REF!</definedName>
    <definedName name="MO_SUBIDA_BLOCK_6_1NIVEL_10">#REF!</definedName>
    <definedName name="MO_SUBIDA_BLOCK_6_1NIVEL_11">#REF!</definedName>
    <definedName name="MO_SUBIDA_BLOCK_6_1NIVEL_6">#REF!</definedName>
    <definedName name="MO_SUBIDA_BLOCK_6_1NIVEL_7">#REF!</definedName>
    <definedName name="MO_SUBIDA_BLOCK_6_1NIVEL_8">#REF!</definedName>
    <definedName name="MO_SUBIDA_BLOCK_6_1NIVEL_9">#REF!</definedName>
    <definedName name="MO_SUBIDA_BLOCK_8_1NIVEL">#REF!</definedName>
    <definedName name="MO_SUBIDA_BLOCK_8_1NIVEL_10">#REF!</definedName>
    <definedName name="MO_SUBIDA_BLOCK_8_1NIVEL_11">#REF!</definedName>
    <definedName name="MO_SUBIDA_BLOCK_8_1NIVEL_6">#REF!</definedName>
    <definedName name="MO_SUBIDA_BLOCK_8_1NIVEL_7">#REF!</definedName>
    <definedName name="MO_SUBIDA_BLOCK_8_1NIVEL_8">#REF!</definedName>
    <definedName name="MO_SUBIDA_BLOCK_8_1NIVEL_9">#REF!</definedName>
    <definedName name="MO_SUBIDA_CEMENTO_1NIVEL">#REF!</definedName>
    <definedName name="MO_SUBIDA_CEMENTO_1NIVEL_10">#REF!</definedName>
    <definedName name="MO_SUBIDA_CEMENTO_1NIVEL_11">#REF!</definedName>
    <definedName name="MO_SUBIDA_CEMENTO_1NIVEL_6">#REF!</definedName>
    <definedName name="MO_SUBIDA_CEMENTO_1NIVEL_7">#REF!</definedName>
    <definedName name="MO_SUBIDA_CEMENTO_1NIVEL_8">#REF!</definedName>
    <definedName name="MO_SUBIDA_CEMENTO_1NIVEL_9">#REF!</definedName>
    <definedName name="MO_SUBIDA_MADERA_1NIVEL">#REF!</definedName>
    <definedName name="MO_SUBIDA_MADERA_1NIVEL_10">#REF!</definedName>
    <definedName name="MO_SUBIDA_MADERA_1NIVEL_11">#REF!</definedName>
    <definedName name="MO_SUBIDA_MADERA_1NIVEL_6">#REF!</definedName>
    <definedName name="MO_SUBIDA_MADERA_1NIVEL_7">#REF!</definedName>
    <definedName name="MO_SUBIDA_MADERA_1NIVEL_8">#REF!</definedName>
    <definedName name="MO_SUBIDA_MADERA_1NIVEL_9">#REF!</definedName>
    <definedName name="MO_SUBIR_AGREGADO_1Nivel">#REF!</definedName>
    <definedName name="MO_SUBIR_AGREGADO_1Nivel_10">#REF!</definedName>
    <definedName name="MO_SUBIR_AGREGADO_1Nivel_11">#REF!</definedName>
    <definedName name="MO_SUBIR_AGREGADO_1Nivel_6">#REF!</definedName>
    <definedName name="MO_SUBIR_AGREGADO_1Nivel_7">#REF!</definedName>
    <definedName name="MO_SUBIR_AGREGADO_1Nivel_8">#REF!</definedName>
    <definedName name="MO_SUBIR_AGREGADO_1Nivel_9">#REF!</definedName>
    <definedName name="MO_SubirAcero_1Niv">#REF!</definedName>
    <definedName name="MO_SubirAcero_1Niv_10">#REF!</definedName>
    <definedName name="MO_SubirAcero_1Niv_11">#REF!</definedName>
    <definedName name="MO_SubirAcero_1Niv_6">#REF!</definedName>
    <definedName name="MO_SubirAcero_1Niv_7">#REF!</definedName>
    <definedName name="MO_SubirAcero_1Niv_8">#REF!</definedName>
    <definedName name="MO_SubirAcero_1Niv_9">#REF!</definedName>
    <definedName name="MO_ZABALETA_PISO">#REF!</definedName>
    <definedName name="MO_ZABALETA_PISO_10">#REF!</definedName>
    <definedName name="MO_ZABALETA_PISO_11">#REF!</definedName>
    <definedName name="MO_ZABALETA_PISO_6">#REF!</definedName>
    <definedName name="MO_ZABALETA_PISO_7">#REF!</definedName>
    <definedName name="MO_ZABALETA_PISO_8">#REF!</definedName>
    <definedName name="MO_ZABALETA_PISO_9">#REF!</definedName>
    <definedName name="MO_ZABALETA_TECHO">#REF!</definedName>
    <definedName name="MO_ZABALETA_TECHO_10">#REF!</definedName>
    <definedName name="MO_ZABALETA_TECHO_11">#REF!</definedName>
    <definedName name="MO_ZABALETA_TECHO_6">#REF!</definedName>
    <definedName name="MO_ZABALETA_TECHO_7">#REF!</definedName>
    <definedName name="MO_ZABALETA_TECHO_8">#REF!</definedName>
    <definedName name="MO_ZABALETA_TECHO_9">#REF!</definedName>
    <definedName name="moacero" localSheetId="0">#REF!</definedName>
    <definedName name="moacero">#REF!</definedName>
    <definedName name="moacero_8" localSheetId="0">#REF!</definedName>
    <definedName name="moacero_8">#REF!</definedName>
    <definedName name="moaceromalla" localSheetId="0">#REF!</definedName>
    <definedName name="moaceromalla">#REF!</definedName>
    <definedName name="moaceromalla_8" localSheetId="0">#REF!</definedName>
    <definedName name="moaceromalla_8">#REF!</definedName>
    <definedName name="moacerorampa" localSheetId="0">#REF!</definedName>
    <definedName name="moacerorampa">#REF!</definedName>
    <definedName name="moacerorampa_8" localSheetId="0">#REF!</definedName>
    <definedName name="moacerorampa_8">#REF!</definedName>
    <definedName name="mocarpinteria" localSheetId="0">#REF!</definedName>
    <definedName name="mocarpinteria">#REF!</definedName>
    <definedName name="MOLDE_ESTAMPADO">#REF!</definedName>
    <definedName name="MOLDE_ESTAMPADO_10">#REF!</definedName>
    <definedName name="MOLDE_ESTAMPADO_11">#REF!</definedName>
    <definedName name="MOLDE_ESTAMPADO_6">#REF!</definedName>
    <definedName name="MOLDE_ESTAMPADO_7">#REF!</definedName>
    <definedName name="MOLDE_ESTAMPADO_8">#REF!</definedName>
    <definedName name="MOLDE_ESTAMPADO_9">#REF!</definedName>
    <definedName name="MOPISOCERAMICA" localSheetId="0">[13]INS!#REF!</definedName>
    <definedName name="MOPISOCERAMICA">[13]INS!#REF!</definedName>
    <definedName name="MOPISOCERAMICA_6">#REF!</definedName>
    <definedName name="MOPISOCERAMICA_8">#REF!</definedName>
    <definedName name="MOTONIVELADORA">#REF!</definedName>
    <definedName name="MOTONIVELADORA_10">#REF!</definedName>
    <definedName name="MOTONIVELADORA_11">#REF!</definedName>
    <definedName name="MOTONIVELADORA_6">#REF!</definedName>
    <definedName name="MOTONIVELADORA_7">#REF!</definedName>
    <definedName name="MOTONIVELADORA_8">#REF!</definedName>
    <definedName name="MOTONIVELADORA_9">#REF!</definedName>
    <definedName name="MURO30">#REF!</definedName>
    <definedName name="MURO30_6">#REF!</definedName>
    <definedName name="MUROBOVEDA12A10X2AD">#REF!</definedName>
    <definedName name="MUROBOVEDA12A10X2AD_6">#REF!</definedName>
    <definedName name="NADA" localSheetId="0">[25]Insumos!#REF!</definedName>
    <definedName name="NADA">[25]Insumos!#REF!</definedName>
    <definedName name="NADA_6">#REF!</definedName>
    <definedName name="NADA_8">#REF!</definedName>
    <definedName name="NAMA">#REF!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NGUNA" localSheetId="0">[25]Insumos!#REF!</definedName>
    <definedName name="NINGUNA">[25]Insumos!#REF!</definedName>
    <definedName name="NINGUNA_6">#REF!</definedName>
    <definedName name="NINGUNA_8">#REF!</definedName>
    <definedName name="NIPLE_ACERO_12x3">#REF!</definedName>
    <definedName name="NIPLE_ACERO_12x3_10">#REF!</definedName>
    <definedName name="NIPLE_ACERO_12x3_11">#REF!</definedName>
    <definedName name="NIPLE_ACERO_12x3_6">#REF!</definedName>
    <definedName name="NIPLE_ACERO_12x3_7">#REF!</definedName>
    <definedName name="NIPLE_ACERO_12x3_8">#REF!</definedName>
    <definedName name="NIPLE_ACERO_12x3_9">#REF!</definedName>
    <definedName name="NIPLE_ACERO_16x2">#REF!</definedName>
    <definedName name="NIPLE_ACERO_16x2_10">#REF!</definedName>
    <definedName name="NIPLE_ACERO_16x2_11">#REF!</definedName>
    <definedName name="NIPLE_ACERO_16x2_6">#REF!</definedName>
    <definedName name="NIPLE_ACERO_16x2_7">#REF!</definedName>
    <definedName name="NIPLE_ACERO_16x2_8">#REF!</definedName>
    <definedName name="NIPLE_ACERO_16x2_9">#REF!</definedName>
    <definedName name="NIPLE_ACERO_16x3">#REF!</definedName>
    <definedName name="NIPLE_ACERO_16x3_10">#REF!</definedName>
    <definedName name="NIPLE_ACERO_16x3_11">#REF!</definedName>
    <definedName name="NIPLE_ACERO_16x3_6">#REF!</definedName>
    <definedName name="NIPLE_ACERO_16x3_7">#REF!</definedName>
    <definedName name="NIPLE_ACERO_16x3_8">#REF!</definedName>
    <definedName name="NIPLE_ACERO_16x3_9">#REF!</definedName>
    <definedName name="NIPLE_ACERO_20x3">#REF!</definedName>
    <definedName name="NIPLE_ACERO_20x3_10">#REF!</definedName>
    <definedName name="NIPLE_ACERO_20x3_11">#REF!</definedName>
    <definedName name="NIPLE_ACERO_20x3_6">#REF!</definedName>
    <definedName name="NIPLE_ACERO_20x3_7">#REF!</definedName>
    <definedName name="NIPLE_ACERO_20x3_8">#REF!</definedName>
    <definedName name="NIPLE_ACERO_20x3_9">#REF!</definedName>
    <definedName name="NIPLE_ACERO_6x3">#REF!</definedName>
    <definedName name="NIPLE_ACERO_6x3_10">#REF!</definedName>
    <definedName name="NIPLE_ACERO_6x3_11">#REF!</definedName>
    <definedName name="NIPLE_ACERO_6x3_6">#REF!</definedName>
    <definedName name="NIPLE_ACERO_6x3_7">#REF!</definedName>
    <definedName name="NIPLE_ACERO_6x3_8">#REF!</definedName>
    <definedName name="NIPLE_ACERO_6x3_9">#REF!</definedName>
    <definedName name="NIPLE_ACERO_8x3">#REF!</definedName>
    <definedName name="NIPLE_ACERO_8x3_10">#REF!</definedName>
    <definedName name="NIPLE_ACERO_8x3_11">#REF!</definedName>
    <definedName name="NIPLE_ACERO_8x3_6">#REF!</definedName>
    <definedName name="NIPLE_ACERO_8x3_7">#REF!</definedName>
    <definedName name="NIPLE_ACERO_8x3_8">#REF!</definedName>
    <definedName name="NIPLE_ACERO_8x3_9">#REF!</definedName>
    <definedName name="NIPLE_ACERO_PLATILLADO_12x12">#REF!</definedName>
    <definedName name="NIPLE_ACERO_PLATILLADO_12x12_10">#REF!</definedName>
    <definedName name="NIPLE_ACERO_PLATILLADO_12x12_11">#REF!</definedName>
    <definedName name="NIPLE_ACERO_PLATILLADO_12x12_6">#REF!</definedName>
    <definedName name="NIPLE_ACERO_PLATILLADO_12x12_7">#REF!</definedName>
    <definedName name="NIPLE_ACERO_PLATILLADO_12x12_8">#REF!</definedName>
    <definedName name="NIPLE_ACERO_PLATILLADO_12x12_9">#REF!</definedName>
    <definedName name="NIPLE_ACERO_PLATILLADO_2x1">#REF!</definedName>
    <definedName name="NIPLE_ACERO_PLATILLADO_2x1_10">#REF!</definedName>
    <definedName name="NIPLE_ACERO_PLATILLADO_2x1_11">#REF!</definedName>
    <definedName name="NIPLE_ACERO_PLATILLADO_2x1_6">#REF!</definedName>
    <definedName name="NIPLE_ACERO_PLATILLADO_2x1_7">#REF!</definedName>
    <definedName name="NIPLE_ACERO_PLATILLADO_2x1_8">#REF!</definedName>
    <definedName name="NIPLE_ACERO_PLATILLADO_2x1_9">#REF!</definedName>
    <definedName name="NIPLE_ACERO_PLATILLADO_3x1">#REF!</definedName>
    <definedName name="NIPLE_ACERO_PLATILLADO_3x1_10">#REF!</definedName>
    <definedName name="NIPLE_ACERO_PLATILLADO_3x1_11">#REF!</definedName>
    <definedName name="NIPLE_ACERO_PLATILLADO_3x1_6">#REF!</definedName>
    <definedName name="NIPLE_ACERO_PLATILLADO_3x1_7">#REF!</definedName>
    <definedName name="NIPLE_ACERO_PLATILLADO_3x1_8">#REF!</definedName>
    <definedName name="NIPLE_ACERO_PLATILLADO_3x1_9">#REF!</definedName>
    <definedName name="NIPLE_ACERO_PLATILLADO_8x1">#REF!</definedName>
    <definedName name="NIPLE_ACERO_PLATILLADO_8x1_10">#REF!</definedName>
    <definedName name="NIPLE_ACERO_PLATILLADO_8x1_11">#REF!</definedName>
    <definedName name="NIPLE_ACERO_PLATILLADO_8x1_6">#REF!</definedName>
    <definedName name="NIPLE_ACERO_PLATILLADO_8x1_7">#REF!</definedName>
    <definedName name="NIPLE_ACERO_PLATILLADO_8x1_8">#REF!</definedName>
    <definedName name="NIPLE_ACERO_PLATILLADO_8x1_9">#REF!</definedName>
    <definedName name="NIPLE_CROMO_38x2_12">#REF!</definedName>
    <definedName name="NIPLE_CROMO_38x2_12_10">#REF!</definedName>
    <definedName name="NIPLE_CROMO_38x2_12_11">#REF!</definedName>
    <definedName name="NIPLE_CROMO_38x2_12_6">#REF!</definedName>
    <definedName name="NIPLE_CROMO_38x2_12_7">#REF!</definedName>
    <definedName name="NIPLE_CROMO_38x2_12_8">#REF!</definedName>
    <definedName name="NIPLE_CROMO_38x2_12_9">#REF!</definedName>
    <definedName name="NIPLE_HG_12x4">#REF!</definedName>
    <definedName name="NIPLE_HG_12x4_10">#REF!</definedName>
    <definedName name="NIPLE_HG_12x4_11">#REF!</definedName>
    <definedName name="NIPLE_HG_12x4_6">#REF!</definedName>
    <definedName name="NIPLE_HG_12x4_7">#REF!</definedName>
    <definedName name="NIPLE_HG_12x4_8">#REF!</definedName>
    <definedName name="NIPLE_HG_12x4_9">#REF!</definedName>
    <definedName name="NIPLE_HG_34x4" localSheetId="0">#REF!</definedName>
    <definedName name="NIPLE_HG_34x4">#REF!</definedName>
    <definedName name="NIPLE_HG_34x4_10" localSheetId="0">#REF!</definedName>
    <definedName name="NIPLE_HG_34x4_10">#REF!</definedName>
    <definedName name="NIPLE_HG_34x4_11" localSheetId="0">#REF!</definedName>
    <definedName name="NIPLE_HG_34x4_11">#REF!</definedName>
    <definedName name="NIPLE_HG_34x4_6">#REF!</definedName>
    <definedName name="NIPLE_HG_34x4_7" localSheetId="0">#REF!</definedName>
    <definedName name="NIPLE_HG_34x4_7">#REF!</definedName>
    <definedName name="NIPLE_HG_34x4_8" localSheetId="0">#REF!</definedName>
    <definedName name="NIPLE_HG_34x4_8">#REF!</definedName>
    <definedName name="NIPLE_HG_34x4_9" localSheetId="0">#REF!</definedName>
    <definedName name="NIPLE_HG_34x4_9">#REF!</definedName>
    <definedName name="nissan" localSheetId="0">#N/A</definedName>
    <definedName name="nissan">'[6]Listado Equipos a utilizar'!#REF!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ero_Dia" localSheetId="0">#REF!</definedName>
    <definedName name="Obrero_Dia">[14]MO!$C$11</definedName>
    <definedName name="Obrero_Hr">[11]MO!$D$11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#REF!</definedName>
    <definedName name="omencofrado">'[10]O.M. y Salarios'!#REF!</definedName>
    <definedName name="opala" localSheetId="0">#REF!</definedName>
    <definedName name="opala">[24]Salarios!$D$16</definedName>
    <definedName name="OPERADOR_GREADER">#REF!</definedName>
    <definedName name="OPERADOR_GREADER_10">#REF!</definedName>
    <definedName name="OPERADOR_GREADER_11">#REF!</definedName>
    <definedName name="OPERADOR_GREADER_6">#REF!</definedName>
    <definedName name="OPERADOR_GREADER_7">#REF!</definedName>
    <definedName name="OPERADOR_GREADER_8">#REF!</definedName>
    <definedName name="OPERADOR_GREADER_9">#REF!</definedName>
    <definedName name="OPERADOR_PALA">#REF!</definedName>
    <definedName name="OPERADOR_PALA_10">#REF!</definedName>
    <definedName name="OPERADOR_PALA_11">#REF!</definedName>
    <definedName name="OPERADOR_PALA_6">#REF!</definedName>
    <definedName name="OPERADOR_PALA_7">#REF!</definedName>
    <definedName name="OPERADOR_PALA_8">#REF!</definedName>
    <definedName name="OPERADOR_PALA_9">#REF!</definedName>
    <definedName name="OPERADOR_TRACTOR">#REF!</definedName>
    <definedName name="OPERADOR_TRACTOR_10">#REF!</definedName>
    <definedName name="OPERADOR_TRACTOR_11">#REF!</definedName>
    <definedName name="OPERADOR_TRACTOR_6">#REF!</definedName>
    <definedName name="OPERADOR_TRACTOR_7">#REF!</definedName>
    <definedName name="OPERADOR_TRACTOR_8">#REF!</definedName>
    <definedName name="OPERADOR_TRACTOR_9">#REF!</definedName>
    <definedName name="Operadorgrader" localSheetId="0">#REF!</definedName>
    <definedName name="Operadorgrader">[9]OBRAMANO!$F$74</definedName>
    <definedName name="operadorpala" localSheetId="0">#REF!</definedName>
    <definedName name="operadorpala">[9]OBRAMANO!$F$72</definedName>
    <definedName name="operadorretro" localSheetId="0">#REF!</definedName>
    <definedName name="operadorretro">[9]OBRAMANO!$F$77</definedName>
    <definedName name="operadorrodillo" localSheetId="0">#REF!</definedName>
    <definedName name="operadorrodillo">[9]OBRAMANO!$F$75</definedName>
    <definedName name="operadortractor" localSheetId="0">#REF!</definedName>
    <definedName name="operadortractor">[9]OBRAMANO!$F$76</definedName>
    <definedName name="Operario_1ra">#REF!</definedName>
    <definedName name="Operario_1ra_10">#REF!</definedName>
    <definedName name="Operario_1ra_11">#REF!</definedName>
    <definedName name="Operario_1ra_6">#REF!</definedName>
    <definedName name="Operario_1ra_7">#REF!</definedName>
    <definedName name="Operario_1ra_8">#REF!</definedName>
    <definedName name="Operario_1ra_9">#REF!</definedName>
    <definedName name="Operario_2da">#REF!</definedName>
    <definedName name="Operario_2da_10">#REF!</definedName>
    <definedName name="Operario_2da_11">#REF!</definedName>
    <definedName name="Operario_2da_6">#REF!</definedName>
    <definedName name="Operario_2da_7">#REF!</definedName>
    <definedName name="Operario_2da_8">#REF!</definedName>
    <definedName name="Operario_2da_9">#REF!</definedName>
    <definedName name="Operario_3ra">#REF!</definedName>
    <definedName name="Operario_3ra_10">#REF!</definedName>
    <definedName name="Operario_3ra_11">#REF!</definedName>
    <definedName name="Operario_3ra_6">#REF!</definedName>
    <definedName name="Operario_3ra_7">#REF!</definedName>
    <definedName name="Operario_3ra_8">#REF!</definedName>
    <definedName name="Operario_3ra_9">#REF!</definedName>
    <definedName name="OPERARIOPRIMERA">[19]SALARIOS!$C$10</definedName>
    <definedName name="otractor" localSheetId="0">#REF!</definedName>
    <definedName name="otractor">[24]Salarios!$D$14</definedName>
    <definedName name="OXIGENO_CIL">#REF!</definedName>
    <definedName name="OXIGENO_CIL_10">#REF!</definedName>
    <definedName name="OXIGENO_CIL_11">#REF!</definedName>
    <definedName name="OXIGENO_CIL_6">#REF!</definedName>
    <definedName name="OXIGENO_CIL_7">#REF!</definedName>
    <definedName name="OXIGENO_CIL_8">#REF!</definedName>
    <definedName name="OXIGENO_CIL_9">#REF!</definedName>
    <definedName name="p" localSheetId="0">[26]peso!#REF!</definedName>
    <definedName name="p">[26]peso!#REF!</definedName>
    <definedName name="P.U." localSheetId="0">#REF!</definedName>
    <definedName name="P.U.">#REF!</definedName>
    <definedName name="p_8">#REF!</definedName>
    <definedName name="P1XE">#REF!</definedName>
    <definedName name="P1XE_6">#REF!</definedName>
    <definedName name="P1XT">#REF!</definedName>
    <definedName name="P1XT_6">#REF!</definedName>
    <definedName name="P1YE">#REF!</definedName>
    <definedName name="P1YE_6">#REF!</definedName>
    <definedName name="P1YT">#REF!</definedName>
    <definedName name="P1YT_6">#REF!</definedName>
    <definedName name="P2XE">#REF!</definedName>
    <definedName name="P2XE_6">#REF!</definedName>
    <definedName name="P2XT">#REF!</definedName>
    <definedName name="P2XT_6">#REF!</definedName>
    <definedName name="P2YE">#REF!</definedName>
    <definedName name="P2YE_6">#REF!</definedName>
    <definedName name="P3XE">#REF!</definedName>
    <definedName name="P3XE_6">#REF!</definedName>
    <definedName name="P3XT">#REF!</definedName>
    <definedName name="P3XT_6">#REF!</definedName>
    <definedName name="P3YE">#REF!</definedName>
    <definedName name="P3YE_6">#REF!</definedName>
    <definedName name="P3YT">#REF!</definedName>
    <definedName name="P3YT_6">#REF!</definedName>
    <definedName name="P4XE">#REF!</definedName>
    <definedName name="P4XE_6">#REF!</definedName>
    <definedName name="P4XT">#REF!</definedName>
    <definedName name="P4XT_6">#REF!</definedName>
    <definedName name="P4YE">#REF!</definedName>
    <definedName name="P4YE_6">#REF!</definedName>
    <definedName name="P4YT">#REF!</definedName>
    <definedName name="P4YT_6">#REF!</definedName>
    <definedName name="P5XE">#REF!</definedName>
    <definedName name="P5XE_6">#REF!</definedName>
    <definedName name="P5YE">#REF!</definedName>
    <definedName name="P5YE_6">#REF!</definedName>
    <definedName name="P5YT">#REF!</definedName>
    <definedName name="P5YT_6">#REF!</definedName>
    <definedName name="P6XE">#REF!</definedName>
    <definedName name="P6XE_6">#REF!</definedName>
    <definedName name="P6XT">#REF!</definedName>
    <definedName name="P6XT_6">#REF!</definedName>
    <definedName name="P6YE">#REF!</definedName>
    <definedName name="P6YE_6">#REF!</definedName>
    <definedName name="P6YT">#REF!</definedName>
    <definedName name="P6YT_6">#REF!</definedName>
    <definedName name="P7XE">#REF!</definedName>
    <definedName name="P7XE_6">#REF!</definedName>
    <definedName name="P7YE">#REF!</definedName>
    <definedName name="P7YE_6">#REF!</definedName>
    <definedName name="P7YT">#REF!</definedName>
    <definedName name="P7YT_6">#REF!</definedName>
    <definedName name="pala" localSheetId="0">#REF!</definedName>
    <definedName name="pala">#REF!</definedName>
    <definedName name="PALA_10">#REF!</definedName>
    <definedName name="PALA_11">#REF!</definedName>
    <definedName name="PALA_6">#REF!</definedName>
    <definedName name="PALA_7">#REF!</definedName>
    <definedName name="PALA_8">#REF!</definedName>
    <definedName name="PALA_9">#REF!</definedName>
    <definedName name="PALA_950">#REF!</definedName>
    <definedName name="PALA_950_10">#REF!</definedName>
    <definedName name="PALA_950_11">#REF!</definedName>
    <definedName name="PALA_950_6">#REF!</definedName>
    <definedName name="PALA_950_7">#REF!</definedName>
    <definedName name="PALA_950_8">#REF!</definedName>
    <definedName name="PALA_950_9">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 localSheetId="0">#REF!</definedName>
    <definedName name="PANBN17">#REF!</definedName>
    <definedName name="PANEL_DIST_24C" localSheetId="0">#REF!</definedName>
    <definedName name="PANEL_DIST_24C">#REF!</definedName>
    <definedName name="PANEL_DIST_24C_10" localSheetId="0">#REF!</definedName>
    <definedName name="PANEL_DIST_24C_10">#REF!</definedName>
    <definedName name="PANEL_DIST_24C_11" localSheetId="0">#REF!</definedName>
    <definedName name="PANEL_DIST_24C_11">#REF!</definedName>
    <definedName name="PANEL_DIST_24C_6">#REF!</definedName>
    <definedName name="PANEL_DIST_24C_7" localSheetId="0">#REF!</definedName>
    <definedName name="PANEL_DIST_24C_7">#REF!</definedName>
    <definedName name="PANEL_DIST_24C_8" localSheetId="0">#REF!</definedName>
    <definedName name="PANEL_DIST_24C_8">#REF!</definedName>
    <definedName name="PANEL_DIST_24C_9" localSheetId="0">#REF!</definedName>
    <definedName name="PANEL_DIST_24C_9">#REF!</definedName>
    <definedName name="PANEL_DIST_32C">#REF!</definedName>
    <definedName name="PANEL_DIST_32C_10">#REF!</definedName>
    <definedName name="PANEL_DIST_32C_11">#REF!</definedName>
    <definedName name="PANEL_DIST_32C_6">#REF!</definedName>
    <definedName name="PANEL_DIST_32C_7">#REF!</definedName>
    <definedName name="PANEL_DIST_32C_8">#REF!</definedName>
    <definedName name="PANEL_DIST_32C_9">#REF!</definedName>
    <definedName name="PANEL_DIST_4a8C">#REF!</definedName>
    <definedName name="PANEL_DIST_4a8C_10">#REF!</definedName>
    <definedName name="PANEL_DIST_4a8C_11">#REF!</definedName>
    <definedName name="PANEL_DIST_4a8C_6">#REF!</definedName>
    <definedName name="PANEL_DIST_4a8C_7">#REF!</definedName>
    <definedName name="PANEL_DIST_4a8C_8">#REF!</definedName>
    <definedName name="PANEL_DIST_4a8C_9">#REF!</definedName>
    <definedName name="PanelDist_6a12_Circ_125a" localSheetId="0">#REF!</definedName>
    <definedName name="PanelDist_6a12_Circ_125a">#REF!</definedName>
    <definedName name="PanelDist_6a12_Circ_125a_10" localSheetId="0">#REF!</definedName>
    <definedName name="PanelDist_6a12_Circ_125a_10">#REF!</definedName>
    <definedName name="PanelDist_6a12_Circ_125a_11" localSheetId="0">#REF!</definedName>
    <definedName name="PanelDist_6a12_Circ_125a_11">#REF!</definedName>
    <definedName name="PanelDist_6a12_Circ_125a_6">#REF!</definedName>
    <definedName name="PanelDist_6a12_Circ_125a_7" localSheetId="0">#REF!</definedName>
    <definedName name="PanelDist_6a12_Circ_125a_7">#REF!</definedName>
    <definedName name="PanelDist_6a12_Circ_125a_8" localSheetId="0">#REF!</definedName>
    <definedName name="PanelDist_6a12_Circ_125a_8">#REF!</definedName>
    <definedName name="PanelDist_6a12_Circ_125a_9" localSheetId="0">#REF!</definedName>
    <definedName name="PanelDist_6a12_Circ_125a_9">#REF!</definedName>
    <definedName name="PARARRAYOS_9KV">#REF!</definedName>
    <definedName name="PARARRAYOS_9KV_10">#REF!</definedName>
    <definedName name="PARARRAYOS_9KV_11">#REF!</definedName>
    <definedName name="PARARRAYOS_9KV_6">#REF!</definedName>
    <definedName name="PARARRAYOS_9KV_7">#REF!</definedName>
    <definedName name="PARARRAYOS_9KV_8">#REF!</definedName>
    <definedName name="PARARRAYOS_9KV_9">#REF!</definedName>
    <definedName name="peon" localSheetId="0">#REF!</definedName>
    <definedName name="peon">'[10]O.M. y Salarios'!$G$39</definedName>
    <definedName name="Peon_1">[8]MO!$B$11</definedName>
    <definedName name="Peon_1_10">#REF!</definedName>
    <definedName name="Peon_1_11">#REF!</definedName>
    <definedName name="Peon_1_5">#REF!</definedName>
    <definedName name="Peon_1_6">#REF!</definedName>
    <definedName name="Peon_1_7">#REF!</definedName>
    <definedName name="Peon_1_8">#REF!</definedName>
    <definedName name="Peon_1_9">#REF!</definedName>
    <definedName name="Peon_6">#REF!</definedName>
    <definedName name="Peon_Colchas">[15]MO!$B$11</definedName>
    <definedName name="PEONCARP" localSheetId="0">[13]INS!#REF!</definedName>
    <definedName name="PEONCARP">[13]INS!#REF!</definedName>
    <definedName name="PEONCARP_6">#REF!</definedName>
    <definedName name="PEONCARP_8">#REF!</definedName>
    <definedName name="Peones" localSheetId="0">#REF!</definedName>
    <definedName name="Peones">#REF!</definedName>
    <definedName name="PERFIL_CUADRADO_34">[15]INSU!$B$91</definedName>
    <definedName name="Pernos" localSheetId="0">#REF!</definedName>
    <definedName name="Pernos">#REF!</definedName>
    <definedName name="Pernos_6" localSheetId="0">#REF!</definedName>
    <definedName name="Pernos_6">#REF!</definedName>
    <definedName name="Pernos_8" localSheetId="0">#REF!</definedName>
    <definedName name="Pernos_8">#REF!</definedName>
    <definedName name="pico" localSheetId="0">#REF!</definedName>
    <definedName name="pico">#REF!</definedName>
    <definedName name="PICO_10">#REF!</definedName>
    <definedName name="PICO_11">#REF!</definedName>
    <definedName name="PICO_6">#REF!</definedName>
    <definedName name="PICO_7">#REF!</definedName>
    <definedName name="PICO_8">#REF!</definedName>
    <definedName name="PICO_9">#REF!</definedName>
    <definedName name="PIEDRA">#REF!</definedName>
    <definedName name="PIEDRA_10">#REF!</definedName>
    <definedName name="PIEDRA_11">#REF!</definedName>
    <definedName name="PIEDRA_6">#REF!</definedName>
    <definedName name="PIEDRA_7">#REF!</definedName>
    <definedName name="PIEDRA_8">#REF!</definedName>
    <definedName name="PIEDRA_9">#REF!</definedName>
    <definedName name="PIEDRA_GAVIONES">#REF!</definedName>
    <definedName name="PIEDRA_GAVIONES_10">#REF!</definedName>
    <definedName name="PIEDRA_GAVIONES_11">#REF!</definedName>
    <definedName name="PIEDRA_GAVIONES_6">#REF!</definedName>
    <definedName name="PIEDRA_GAVIONES_7">#REF!</definedName>
    <definedName name="PIEDRA_GAVIONES_8">#REF!</definedName>
    <definedName name="PIEDRA_GAVIONES_9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>[19]INS!$D$770</definedName>
    <definedName name="pinobruto" localSheetId="0">#REF!</definedName>
    <definedName name="pinobruto">[9]MATERIALES!$G$33</definedName>
    <definedName name="PINTURA_ACR_COLOR_PREPARADO">#REF!</definedName>
    <definedName name="PINTURA_ACR_COLOR_PREPARADO_10">#REF!</definedName>
    <definedName name="PINTURA_ACR_COLOR_PREPARADO_11">#REF!</definedName>
    <definedName name="PINTURA_ACR_COLOR_PREPARADO_6">#REF!</definedName>
    <definedName name="PINTURA_ACR_COLOR_PREPARADO_7">#REF!</definedName>
    <definedName name="PINTURA_ACR_COLOR_PREPARADO_8">#REF!</definedName>
    <definedName name="PINTURA_ACR_COLOR_PREPARADO_9">#REF!</definedName>
    <definedName name="PINTURA_ACR_EXT">#REF!</definedName>
    <definedName name="PINTURA_ACR_EXT_10">#REF!</definedName>
    <definedName name="PINTURA_ACR_EXT_11">#REF!</definedName>
    <definedName name="PINTURA_ACR_EXT_6">#REF!</definedName>
    <definedName name="PINTURA_ACR_EXT_7">#REF!</definedName>
    <definedName name="PINTURA_ACR_EXT_8">#REF!</definedName>
    <definedName name="PINTURA_ACR_EXT_9">#REF!</definedName>
    <definedName name="PINTURA_ACR_INT" localSheetId="0">#REF!</definedName>
    <definedName name="PINTURA_ACR_INT">#REF!</definedName>
    <definedName name="PINTURA_ACR_INT_10" localSheetId="0">#REF!</definedName>
    <definedName name="PINTURA_ACR_INT_10">#REF!</definedName>
    <definedName name="PINTURA_ACR_INT_11" localSheetId="0">#REF!</definedName>
    <definedName name="PINTURA_ACR_INT_11">#REF!</definedName>
    <definedName name="PINTURA_ACR_INT_6">#REF!</definedName>
    <definedName name="PINTURA_ACR_INT_7" localSheetId="0">#REF!</definedName>
    <definedName name="PINTURA_ACR_INT_7">#REF!</definedName>
    <definedName name="PINTURA_ACR_INT_8" localSheetId="0">#REF!</definedName>
    <definedName name="PINTURA_ACR_INT_8">#REF!</definedName>
    <definedName name="PINTURA_ACR_INT_9" localSheetId="0">#REF!</definedName>
    <definedName name="PINTURA_ACR_INT_9">#REF!</definedName>
    <definedName name="PINTURA_BASE">#REF!</definedName>
    <definedName name="PINTURA_BASE_10">#REF!</definedName>
    <definedName name="PINTURA_BASE_11">#REF!</definedName>
    <definedName name="PINTURA_BASE_6">#REF!</definedName>
    <definedName name="PINTURA_BASE_7">#REF!</definedName>
    <definedName name="PINTURA_BASE_8">#REF!</definedName>
    <definedName name="PINTURA_BASE_9">#REF!</definedName>
    <definedName name="Pintura_Epóxica_Popular" localSheetId="0">#REF!</definedName>
    <definedName name="Pintura_Epóxica_Popular">#REF!</definedName>
    <definedName name="PINTURA_MANTENIMIENTO">#REF!</definedName>
    <definedName name="PINTURA_MANTENIMIENTO_10">#REF!</definedName>
    <definedName name="PINTURA_MANTENIMIENTO_11">#REF!</definedName>
    <definedName name="PINTURA_MANTENIMIENTO_6">#REF!</definedName>
    <definedName name="PINTURA_MANTENIMIENTO_7">#REF!</definedName>
    <definedName name="PINTURA_MANTENIMIENTO_8">#REF!</definedName>
    <definedName name="PINTURA_MANTENIMIENTO_9">#REF!</definedName>
    <definedName name="PINTURA_OXIDO_ROJO">#REF!</definedName>
    <definedName name="PINTURA_OXIDO_ROJO_10">#REF!</definedName>
    <definedName name="PINTURA_OXIDO_ROJO_11">#REF!</definedName>
    <definedName name="PINTURA_OXIDO_ROJO_6">#REF!</definedName>
    <definedName name="PINTURA_OXIDO_ROJO_7">#REF!</definedName>
    <definedName name="PINTURA_OXIDO_ROJO_8">#REF!</definedName>
    <definedName name="PINTURA_OXIDO_ROJO_9">#REF!</definedName>
    <definedName name="pinturas" localSheetId="0">#REF!</definedName>
    <definedName name="pinturas">#REF!</definedName>
    <definedName name="PISO_GRANITO_FONDO_BCO">[15]INSU!$B$103</definedName>
    <definedName name="Plancha_de_Plywood_4_x8_x3_4" localSheetId="0">#REF!</definedName>
    <definedName name="Plancha_de_Plywood_4_x8_x3_4">#REF!</definedName>
    <definedName name="PLANTA_ELECTRICA">#REF!</definedName>
    <definedName name="PLANTA_ELECTRICA_10">#REF!</definedName>
    <definedName name="PLANTA_ELECTRICA_11">#REF!</definedName>
    <definedName name="PLANTA_ELECTRICA_6">#REF!</definedName>
    <definedName name="PLANTA_ELECTRICA_7">#REF!</definedName>
    <definedName name="PLANTA_ELECTRICA_8">#REF!</definedName>
    <definedName name="PLANTA_ELECTRICA_9">#REF!</definedName>
    <definedName name="Planta_Eléctrica_para_tesado" localSheetId="0">#REF!</definedName>
    <definedName name="Planta_Eléctrica_para_tesado">#REF!</definedName>
    <definedName name="PLASTICO">[15]INSU!$B$90</definedName>
    <definedName name="PLIGADORA2">[13]INS!$D$563</definedName>
    <definedName name="PLIGADORA2_6">#REF!</definedName>
    <definedName name="PLOMERO" localSheetId="0">[13]INS!#REF!</definedName>
    <definedName name="PLOMERO">[13]INS!#REF!</definedName>
    <definedName name="PLOMERO_6">#REF!</definedName>
    <definedName name="PLOMERO_8">#REF!</definedName>
    <definedName name="PLOMERO_SOLDADOR">#REF!</definedName>
    <definedName name="PLOMERO_SOLDADOR_10">#REF!</definedName>
    <definedName name="PLOMERO_SOLDADOR_11">#REF!</definedName>
    <definedName name="PLOMERO_SOLDADOR_6">#REF!</definedName>
    <definedName name="PLOMERO_SOLDADOR_7">#REF!</definedName>
    <definedName name="PLOMERO_SOLDADOR_8">#REF!</definedName>
    <definedName name="PLOMERO_SOLDADOR_9">#REF!</definedName>
    <definedName name="PLOMEROAYUDANTE" localSheetId="0">[13]INS!#REF!</definedName>
    <definedName name="PLOMEROAYUDANTE">[13]INS!#REF!</definedName>
    <definedName name="PLOMEROAYUDANTE_6">#REF!</definedName>
    <definedName name="PLOMEROAYUDANTE_8">#REF!</definedName>
    <definedName name="PLOMEROOFICIAL" localSheetId="0">[13]INS!#REF!</definedName>
    <definedName name="PLOMEROOFICIAL">[13]INS!#REF!</definedName>
    <definedName name="PLOMEROOFICIAL_6">#REF!</definedName>
    <definedName name="PLOMEROOFICIAL_8">#REF!</definedName>
    <definedName name="PLYWOOD_34_2CARAS">[8]INSU!$D$133</definedName>
    <definedName name="PLYWOOD_34_2CARAS_10">#REF!</definedName>
    <definedName name="PLYWOOD_34_2CARAS_11">#REF!</definedName>
    <definedName name="PLYWOOD_34_2CARAS_5">#REF!</definedName>
    <definedName name="PLYWOOD_34_2CARAS_6">#REF!</definedName>
    <definedName name="PLYWOOD_34_2CARAS_7">#REF!</definedName>
    <definedName name="PLYWOOD_34_2CARAS_8">#REF!</definedName>
    <definedName name="PLYWOOD_34_2CARAS_9">#REF!</definedName>
    <definedName name="pmadera2162" localSheetId="0">[16]precios!#REF!</definedName>
    <definedName name="pmadera2162">[16]precios!#REF!</definedName>
    <definedName name="pmadera2162_8">#REF!</definedName>
    <definedName name="po">[27]PRESUPUESTO!$O$9:$O$236</definedName>
    <definedName name="porciento" localSheetId="0">#REF!</definedName>
    <definedName name="porciento">#REF!</definedName>
    <definedName name="POSTE_HA_25_CUAD">#REF!</definedName>
    <definedName name="POSTE_HA_25_CUAD_10">#REF!</definedName>
    <definedName name="POSTE_HA_25_CUAD_11">#REF!</definedName>
    <definedName name="POSTE_HA_25_CUAD_6">#REF!</definedName>
    <definedName name="POSTE_HA_25_CUAD_7">#REF!</definedName>
    <definedName name="POSTE_HA_25_CUAD_8">#REF!</definedName>
    <definedName name="POSTE_HA_25_CUAD_9">#REF!</definedName>
    <definedName name="POSTE_HA_30_CUAD">#REF!</definedName>
    <definedName name="POSTE_HA_30_CUAD_10">#REF!</definedName>
    <definedName name="POSTE_HA_30_CUAD_11">#REF!</definedName>
    <definedName name="POSTE_HA_30_CUAD_6">#REF!</definedName>
    <definedName name="POSTE_HA_30_CUAD_7">#REF!</definedName>
    <definedName name="POSTE_HA_30_CUAD_8">#REF!</definedName>
    <definedName name="POSTE_HA_30_CUAD_9">#REF!</definedName>
    <definedName name="POSTE_HA_35_CUAD">#REF!</definedName>
    <definedName name="POSTE_HA_35_CUAD_10">#REF!</definedName>
    <definedName name="POSTE_HA_35_CUAD_11">#REF!</definedName>
    <definedName name="POSTE_HA_35_CUAD_6">#REF!</definedName>
    <definedName name="POSTE_HA_35_CUAD_7">#REF!</definedName>
    <definedName name="POSTE_HA_35_CUAD_8">#REF!</definedName>
    <definedName name="POSTE_HA_35_CUAD_9">#REF!</definedName>
    <definedName name="POSTE_HA_40_CUAD">#REF!</definedName>
    <definedName name="POSTE_HA_40_CUAD_10">#REF!</definedName>
    <definedName name="POSTE_HA_40_CUAD_11">#REF!</definedName>
    <definedName name="POSTE_HA_40_CUAD_6">#REF!</definedName>
    <definedName name="POSTE_HA_40_CUAD_7">#REF!</definedName>
    <definedName name="POSTE_HA_40_CUAD_8">#REF!</definedName>
    <definedName name="POSTE_HA_40_CUAD_9">#REF!</definedName>
    <definedName name="PREC._UNITARIO">#N/A</definedName>
    <definedName name="PREC._UNITARIO_6">NA()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s" localSheetId="0">#REF!</definedName>
    <definedName name="precios">[28]Precios!$A$4:$F$1576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SUPUESTO">#N/A</definedName>
    <definedName name="PRESUPUESTO_6">NA()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yecto" localSheetId="0">#REF!</definedName>
    <definedName name="Proyecto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U" localSheetId="0">#REF!</definedName>
    <definedName name="PU">#REF!</definedName>
    <definedName name="puacero" localSheetId="0">#REF!</definedName>
    <definedName name="puacero">#REF!</definedName>
    <definedName name="pubaranda" localSheetId="0">#REF!</definedName>
    <definedName name="pubaranda">#REF!</definedName>
    <definedName name="pucabezales" localSheetId="0">#REF!</definedName>
    <definedName name="pucabezales">#REF!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ERTA_PANEL_PINO" localSheetId="0">#REF!</definedName>
    <definedName name="PUERTA_PANEL_PINO">#REF!</definedName>
    <definedName name="PUERTA_PANEL_PINO_10" localSheetId="0">#REF!</definedName>
    <definedName name="PUERTA_PANEL_PINO_10">#REF!</definedName>
    <definedName name="PUERTA_PANEL_PINO_11" localSheetId="0">#REF!</definedName>
    <definedName name="PUERTA_PANEL_PINO_11">#REF!</definedName>
    <definedName name="PUERTA_PANEL_PINO_6">#REF!</definedName>
    <definedName name="PUERTA_PANEL_PINO_7" localSheetId="0">#REF!</definedName>
    <definedName name="PUERTA_PANEL_PINO_7">#REF!</definedName>
    <definedName name="PUERTA_PANEL_PINO_8" localSheetId="0">#REF!</definedName>
    <definedName name="PUERTA_PANEL_PINO_8">#REF!</definedName>
    <definedName name="PUERTA_PANEL_PINO_9" localSheetId="0">#REF!</definedName>
    <definedName name="PUERTA_PANEL_PINO_9">#REF!</definedName>
    <definedName name="PUERTA_PLYWOOD" localSheetId="0">#REF!</definedName>
    <definedName name="PUERTA_PLYWOOD">#REF!</definedName>
    <definedName name="PUERTA_PLYWOOD_10" localSheetId="0">#REF!</definedName>
    <definedName name="PUERTA_PLYWOOD_10">#REF!</definedName>
    <definedName name="PUERTA_PLYWOOD_11" localSheetId="0">#REF!</definedName>
    <definedName name="PUERTA_PLYWOOD_11">#REF!</definedName>
    <definedName name="PUERTA_PLYWOOD_6">#REF!</definedName>
    <definedName name="PUERTA_PLYWOOD_7" localSheetId="0">#REF!</definedName>
    <definedName name="PUERTA_PLYWOOD_7">#REF!</definedName>
    <definedName name="PUERTA_PLYWOOD_8" localSheetId="0">#REF!</definedName>
    <definedName name="PUERTA_PLYWOOD_8">#REF!</definedName>
    <definedName name="PUERTA_PLYWOOD_9" localSheetId="0">#REF!</definedName>
    <definedName name="PUERTA_PLYWOOD_9">#REF!</definedName>
    <definedName name="puhormigon280" localSheetId="0">#REF!</definedName>
    <definedName name="puhormigon280">#REF!</definedName>
    <definedName name="puinyeccion" localSheetId="0">#REF!</definedName>
    <definedName name="puinyeccion">#REF!</definedName>
    <definedName name="PULIDO_Y_BRILLADO_ESCALON">#REF!</definedName>
    <definedName name="PULIDO_Y_BRILLADO_ESCALON_10">#REF!</definedName>
    <definedName name="PULIDO_Y_BRILLADO_ESCALON_11">#REF!</definedName>
    <definedName name="PULIDO_Y_BRILLADO_ESCALON_6">#REF!</definedName>
    <definedName name="PULIDO_Y_BRILLADO_ESCALON_7">#REF!</definedName>
    <definedName name="PULIDO_Y_BRILLADO_ESCALON_8">#REF!</definedName>
    <definedName name="PULIDO_Y_BRILLADO_ESCALON_9">#REF!</definedName>
    <definedName name="PULIDOyBRILLADO_TC">#REF!</definedName>
    <definedName name="PULIDOyBRILLADO_TC_10">#REF!</definedName>
    <definedName name="PULIDOyBRILLADO_TC_11">#REF!</definedName>
    <definedName name="PULIDOyBRILLADO_TC_6">#REF!</definedName>
    <definedName name="PULIDOyBRILLADO_TC_7">#REF!</definedName>
    <definedName name="PULIDOyBRILLADO_TC_8">#REF!</definedName>
    <definedName name="PULIDOyBRILLADO_TC_9">#REF!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MADERA" localSheetId="0">#REF!</definedName>
    <definedName name="PUMADERA">#REF!</definedName>
    <definedName name="punewjersey" localSheetId="0">#REF!</definedName>
    <definedName name="punewjersey">#REF!</definedName>
    <definedName name="putabletas" localSheetId="0">#REF!</definedName>
    <definedName name="putabletas">#REF!</definedName>
    <definedName name="puvigastransversales" localSheetId="0">#REF!</definedName>
    <definedName name="puvigastransversales">#REF!</definedName>
    <definedName name="PWINCHE2000K">[13]INS!$D$568</definedName>
    <definedName name="PWINCHE2000K_6">#REF!</definedName>
    <definedName name="Q">[1]CUB02!$W$1:$W$8</definedName>
    <definedName name="Q_10">#REF!</definedName>
    <definedName name="Q_11">#REF!</definedName>
    <definedName name="Q_5" localSheetId="0">#REF!</definedName>
    <definedName name="Q_5">#REF!</definedName>
    <definedName name="Q_6">#REF!</definedName>
    <definedName name="Q_7">#REF!</definedName>
    <definedName name="Q_8">#REF!</definedName>
    <definedName name="Q_9">#REF!</definedName>
    <definedName name="QQ" localSheetId="0">[29]INS!#REF!</definedName>
    <definedName name="QQ">[29]INS!#REF!</definedName>
    <definedName name="QQQ" localSheetId="0">'[3]M.O.'!#REF!</definedName>
    <definedName name="QQQ">'[3]M.O.'!#REF!</definedName>
    <definedName name="QQQQ">#REF!</definedName>
    <definedName name="QQQQQ">#REF!</definedName>
    <definedName name="qw">[27]PRESUPUESTO!$M$10:$AH$731</definedName>
    <definedName name="qwe">[8]INSU!$D$133</definedName>
    <definedName name="qwe_6">#REF!</definedName>
    <definedName name="R_" localSheetId="0">#REF!</definedName>
    <definedName name="R_">#REF!</definedName>
    <definedName name="ranchito" localSheetId="0">#REF!</definedName>
    <definedName name="ranchito">#REF!</definedName>
    <definedName name="rastra" localSheetId="0">#N/A</definedName>
    <definedName name="rastra">'[6]Listado Equipos a utilizar'!#REF!</definedName>
    <definedName name="rastrapuas" localSheetId="0">#N/A</definedName>
    <definedName name="rastrapuas">'[6]Listado Equipos a utilizar'!#REF!</definedName>
    <definedName name="RASTRILLO" localSheetId="0">#REF!</definedName>
    <definedName name="RASTRILLO">#REF!</definedName>
    <definedName name="RASTRILLO_10" localSheetId="0">#REF!</definedName>
    <definedName name="RASTRILLO_10">#REF!</definedName>
    <definedName name="RASTRILLO_11" localSheetId="0">#REF!</definedName>
    <definedName name="RASTRILLO_11">#REF!</definedName>
    <definedName name="RASTRILLO_6">#REF!</definedName>
    <definedName name="RASTRILLO_7" localSheetId="0">#REF!</definedName>
    <definedName name="RASTRILLO_7">#REF!</definedName>
    <definedName name="RASTRILLO_8" localSheetId="0">#REF!</definedName>
    <definedName name="RASTRILLO_8">#REF!</definedName>
    <definedName name="RASTRILLO_9" localSheetId="0">#REF!</definedName>
    <definedName name="RASTRILLO_9">#REF!</definedName>
    <definedName name="REDUCCION_BUSHING_HG_12x38">#REF!</definedName>
    <definedName name="REDUCCION_BUSHING_HG_12x38_10">#REF!</definedName>
    <definedName name="REDUCCION_BUSHING_HG_12x38_11">#REF!</definedName>
    <definedName name="REDUCCION_BUSHING_HG_12x38_6">#REF!</definedName>
    <definedName name="REDUCCION_BUSHING_HG_12x38_7">#REF!</definedName>
    <definedName name="REDUCCION_BUSHING_HG_12x38_8">#REF!</definedName>
    <definedName name="REDUCCION_BUSHING_HG_12x38_9">#REF!</definedName>
    <definedName name="REDUCCION_PVC_34a12" localSheetId="0">#REF!</definedName>
    <definedName name="REDUCCION_PVC_34a12">#REF!</definedName>
    <definedName name="REDUCCION_PVC_34a12_10" localSheetId="0">#REF!</definedName>
    <definedName name="REDUCCION_PVC_34a12_10">#REF!</definedName>
    <definedName name="REDUCCION_PVC_34a12_11" localSheetId="0">#REF!</definedName>
    <definedName name="REDUCCION_PVC_34a12_11">#REF!</definedName>
    <definedName name="REDUCCION_PVC_34a12_6">#REF!</definedName>
    <definedName name="REDUCCION_PVC_34a12_7" localSheetId="0">#REF!</definedName>
    <definedName name="REDUCCION_PVC_34a12_7">#REF!</definedName>
    <definedName name="REDUCCION_PVC_34a12_8" localSheetId="0">#REF!</definedName>
    <definedName name="REDUCCION_PVC_34a12_8">#REF!</definedName>
    <definedName name="REDUCCION_PVC_34a12_9" localSheetId="0">#REF!</definedName>
    <definedName name="REDUCCION_PVC_34a12_9">#REF!</definedName>
    <definedName name="REDUCCION_PVC_DREN_4x2" localSheetId="0">#REF!</definedName>
    <definedName name="REDUCCION_PVC_DREN_4x2">#REF!</definedName>
    <definedName name="REDUCCION_PVC_DREN_4x2_10" localSheetId="0">#REF!</definedName>
    <definedName name="REDUCCION_PVC_DREN_4x2_10">#REF!</definedName>
    <definedName name="REDUCCION_PVC_DREN_4x2_11" localSheetId="0">#REF!</definedName>
    <definedName name="REDUCCION_PVC_DREN_4x2_11">#REF!</definedName>
    <definedName name="REDUCCION_PVC_DREN_4x2_6">#REF!</definedName>
    <definedName name="REDUCCION_PVC_DREN_4x2_7" localSheetId="0">#REF!</definedName>
    <definedName name="REDUCCION_PVC_DREN_4x2_7">#REF!</definedName>
    <definedName name="REDUCCION_PVC_DREN_4x2_8" localSheetId="0">#REF!</definedName>
    <definedName name="REDUCCION_PVC_DREN_4x2_8">#REF!</definedName>
    <definedName name="REDUCCION_PVC_DREN_4x2_9" localSheetId="0">#REF!</definedName>
    <definedName name="REDUCCION_PVC_DREN_4x2_9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FERENCIA">[30]COF!$G$733</definedName>
    <definedName name="REFERENCIA_10">#REF!</definedName>
    <definedName name="REFERENCIA_11">#REF!</definedName>
    <definedName name="REFERENCIA_6">#REF!</definedName>
    <definedName name="REFERENCIA_7">#REF!</definedName>
    <definedName name="REFERENCIA_8">#REF!</definedName>
    <definedName name="REFERENCIA_9">#REF!</definedName>
    <definedName name="regi" localSheetId="0">#N/A</definedName>
    <definedName name="regi">'[31]Pasarela de L=60.00'!#REF!</definedName>
    <definedName name="REGISTRO">#N/A</definedName>
    <definedName name="REGISTRO_ELEC_6x6">#REF!</definedName>
    <definedName name="REGISTRO_ELEC_6x6_10">#REF!</definedName>
    <definedName name="REGISTRO_ELEC_6x6_11">#REF!</definedName>
    <definedName name="REGISTRO_ELEC_6x6_6">#REF!</definedName>
    <definedName name="REGISTRO_ELEC_6x6_7">#REF!</definedName>
    <definedName name="REGISTRO_ELEC_6x6_8">#REF!</definedName>
    <definedName name="REGISTRO_ELEC_6x6_9">#REF!</definedName>
    <definedName name="REGLA_PAÑETE">#REF!</definedName>
    <definedName name="REGLA_PAÑETE_10">#REF!</definedName>
    <definedName name="REGLA_PAÑETE_11">#REF!</definedName>
    <definedName name="REGLA_PAÑETE_6">#REF!</definedName>
    <definedName name="REGLA_PAÑETE_7">#REF!</definedName>
    <definedName name="REGLA_PAÑETE_8">#REF!</definedName>
    <definedName name="REGLA_PAÑETE_9">#REF!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_PISO">#REF!</definedName>
    <definedName name="REJILLA_PISO_10">#REF!</definedName>
    <definedName name="REJILLA_PISO_11">#REF!</definedName>
    <definedName name="REJILLA_PISO_6">#REF!</definedName>
    <definedName name="REJILLA_PISO_7">#REF!</definedName>
    <definedName name="REJILLA_PISO_8">#REF!</definedName>
    <definedName name="REJILLA_PISO_9">#REF!</definedName>
    <definedName name="REJILLAS_1x1">#REF!</definedName>
    <definedName name="REJILLAS_1x1_10">#REF!</definedName>
    <definedName name="REJILLAS_1x1_11">#REF!</definedName>
    <definedName name="REJILLAS_1x1_6">#REF!</definedName>
    <definedName name="REJILLAS_1x1_7">#REF!</definedName>
    <definedName name="REJILLAS_1x1_8">#REF!</definedName>
    <definedName name="REJILLAS_1x1_9">#REF!</definedName>
    <definedName name="REPORTE">#N/A</definedName>
    <definedName name="REPORTE_01">#N/A</definedName>
    <definedName name="REPORTE_01_6">NA()</definedName>
    <definedName name="REPORTE_02">#N/A</definedName>
    <definedName name="REPORTE_02_6">NA()</definedName>
    <definedName name="REPORTE_03">#N/A</definedName>
    <definedName name="REPORTE_03_6">NA()</definedName>
    <definedName name="REPORTE_04">#N/A</definedName>
    <definedName name="REPORTE_04_6">NA()</definedName>
    <definedName name="REPORTE_05">#N/A</definedName>
    <definedName name="REPORTE_05_6">NA()</definedName>
    <definedName name="REPORTE_06">#N/A</definedName>
    <definedName name="REPORTE_06_6">NA()</definedName>
    <definedName name="REPORTE_07">#N/A</definedName>
    <definedName name="REPORTE_07_6">NA()</definedName>
    <definedName name="REPORTE_08">#N/A</definedName>
    <definedName name="REPORTE_08_6">NA()</definedName>
    <definedName name="REPORTE_09">#N/A</definedName>
    <definedName name="REPORTE_09_6">NA()</definedName>
    <definedName name="REPORTE_6">NA()</definedName>
    <definedName name="RETRO_320">#REF!</definedName>
    <definedName name="RETRO_320_10">#REF!</definedName>
    <definedName name="RETRO_320_11">#REF!</definedName>
    <definedName name="RETRO_320_6">#REF!</definedName>
    <definedName name="RETRO_320_7">#REF!</definedName>
    <definedName name="RETRO_320_8">#REF!</definedName>
    <definedName name="RETRO_320_9">#REF!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VESTIMIENTO_CERAMICA_20x20">#REF!</definedName>
    <definedName name="REVESTIMIENTO_CERAMICA_20x20_10">#REF!</definedName>
    <definedName name="REVESTIMIENTO_CERAMICA_20x20_11">#REF!</definedName>
    <definedName name="REVESTIMIENTO_CERAMICA_20x20_6">#REF!</definedName>
    <definedName name="REVESTIMIENTO_CERAMICA_20x20_7">#REF!</definedName>
    <definedName name="REVESTIMIENTO_CERAMICA_20x20_8">#REF!</definedName>
    <definedName name="REVESTIMIENTO_CERAMICA_20x20_9">#REF!</definedName>
    <definedName name="rodillo" localSheetId="0">#N/A</definedName>
    <definedName name="rodillo">'[6]Listado Equipos a utilizar'!#REF!</definedName>
    <definedName name="RODILLO_CAT_815">#REF!</definedName>
    <definedName name="RODILLO_CAT_815_10">#REF!</definedName>
    <definedName name="RODILLO_CAT_815_11">#REF!</definedName>
    <definedName name="RODILLO_CAT_815_6">#REF!</definedName>
    <definedName name="RODILLO_CAT_815_7">#REF!</definedName>
    <definedName name="RODILLO_CAT_815_8">#REF!</definedName>
    <definedName name="RODILLO_CAT_815_9">#REF!</definedName>
    <definedName name="rodneu" localSheetId="0">#N/A</definedName>
    <definedName name="rodneu">'[6]Listado Equipos a utilizar'!#REF!</definedName>
    <definedName name="ROSETA">#REF!</definedName>
    <definedName name="ROSETA_10">#REF!</definedName>
    <definedName name="ROSETA_11">#REF!</definedName>
    <definedName name="ROSETA_6">#REF!</definedName>
    <definedName name="ROSETA_7">#REF!</definedName>
    <definedName name="ROSETA_8">#REF!</definedName>
    <definedName name="ROSETA_9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ALARIO">#REF!</definedName>
    <definedName name="SALIDA">#N/A</definedName>
    <definedName name="SALIDA_6">NA()</definedName>
    <definedName name="SALTO" localSheetId="0">#REF!</definedName>
    <definedName name="SALTO">#REF!</definedName>
    <definedName name="samangola" localSheetId="0">#REF!</definedName>
    <definedName name="samangola">#REF!</definedName>
    <definedName name="sanpedro" localSheetId="0">#REF!</definedName>
    <definedName name="sanpedro">#REF!</definedName>
    <definedName name="SDDS" localSheetId="0">#REF!</definedName>
    <definedName name="SDDS">#REF!</definedName>
    <definedName name="SDFSDD" localSheetId="0">#REF!</definedName>
    <definedName name="SDFSDD">#REF!</definedName>
    <definedName name="sdkjghsgksafhdjl" localSheetId="0">#REF!</definedName>
    <definedName name="sdkjghsgksafhdjl">#REF!</definedName>
    <definedName name="SDSDFSDFSDF">#REF!</definedName>
    <definedName name="SDSDFSDFSDF_6">#REF!</definedName>
    <definedName name="SEGUETA" localSheetId="0">#REF!</definedName>
    <definedName name="SEGUETA">#REF!</definedName>
    <definedName name="SEGUETA_10" localSheetId="0">#REF!</definedName>
    <definedName name="SEGUETA_10">#REF!</definedName>
    <definedName name="SEGUETA_11" localSheetId="0">#REF!</definedName>
    <definedName name="SEGUETA_11">#REF!</definedName>
    <definedName name="SEGUETA_6">#REF!</definedName>
    <definedName name="SEGUETA_7" localSheetId="0">#REF!</definedName>
    <definedName name="SEGUETA_7">#REF!</definedName>
    <definedName name="SEGUETA_8" localSheetId="0">#REF!</definedName>
    <definedName name="SEGUETA_8">#REF!</definedName>
    <definedName name="SEGUETA_9" localSheetId="0">#REF!</definedName>
    <definedName name="SEGUETA_9">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reno_Mes" localSheetId="0">#REF!</definedName>
    <definedName name="Sereno_Mes">[14]MO!$B$16</definedName>
    <definedName name="SIERRA_ELECTRICA">#REF!</definedName>
    <definedName name="SIERRA_ELECTRICA_10">#REF!</definedName>
    <definedName name="SIERRA_ELECTRICA_11">#REF!</definedName>
    <definedName name="SIERRA_ELECTRICA_6">#REF!</definedName>
    <definedName name="SIERRA_ELECTRICA_7">#REF!</definedName>
    <definedName name="SIERRA_ELECTRICA_8">#REF!</definedName>
    <definedName name="SIERRA_ELECTRICA_9">#REF!</definedName>
    <definedName name="SIFON_PVC_1_12">#REF!</definedName>
    <definedName name="SIFON_PVC_1_12_10">#REF!</definedName>
    <definedName name="SIFON_PVC_1_12_11">#REF!</definedName>
    <definedName name="SIFON_PVC_1_12_6">#REF!</definedName>
    <definedName name="SIFON_PVC_1_12_7">#REF!</definedName>
    <definedName name="SIFON_PVC_1_12_8">#REF!</definedName>
    <definedName name="SIFON_PVC_1_12_9">#REF!</definedName>
    <definedName name="SIFON_PVC_1_14">#REF!</definedName>
    <definedName name="SIFON_PVC_1_14_10">#REF!</definedName>
    <definedName name="SIFON_PVC_1_14_11">#REF!</definedName>
    <definedName name="SIFON_PVC_1_14_6">#REF!</definedName>
    <definedName name="SIFON_PVC_1_14_7">#REF!</definedName>
    <definedName name="SIFON_PVC_1_14_8">#REF!</definedName>
    <definedName name="SIFON_PVC_1_14_9">#REF!</definedName>
    <definedName name="SIFON_PVC_2">#REF!</definedName>
    <definedName name="SIFON_PVC_2_10">#REF!</definedName>
    <definedName name="SIFON_PVC_2_11">#REF!</definedName>
    <definedName name="SIFON_PVC_2_6">#REF!</definedName>
    <definedName name="SIFON_PVC_2_7">#REF!</definedName>
    <definedName name="SIFON_PVC_2_8">#REF!</definedName>
    <definedName name="SIFON_PVC_2_9">#REF!</definedName>
    <definedName name="SIFON_PVC_4">#REF!</definedName>
    <definedName name="SIFON_PVC_4_10">#REF!</definedName>
    <definedName name="SIFON_PVC_4_11">#REF!</definedName>
    <definedName name="SIFON_PVC_4_6">#REF!</definedName>
    <definedName name="SIFON_PVC_4_7">#REF!</definedName>
    <definedName name="SIFON_PVC_4_8">#REF!</definedName>
    <definedName name="SIFON_PVC_4_9">#REF!</definedName>
    <definedName name="SILICONE">#REF!</definedName>
    <definedName name="SILICONE_10">#REF!</definedName>
    <definedName name="SILICONE_11">#REF!</definedName>
    <definedName name="SILICONE_6">#REF!</definedName>
    <definedName name="SILICONE_7">#REF!</definedName>
    <definedName name="SILICONE_8">#REF!</definedName>
    <definedName name="SILICONE_9">#REF!</definedName>
    <definedName name="SOLDADORA">#REF!</definedName>
    <definedName name="SOLDADORA_10">#REF!</definedName>
    <definedName name="SOLDADORA_11">#REF!</definedName>
    <definedName name="SOLDADORA_6">#REF!</definedName>
    <definedName name="SOLDADORA_7">#REF!</definedName>
    <definedName name="SOLDADORA_8">#REF!</definedName>
    <definedName name="SOLDADORA_9">#REF!</definedName>
    <definedName name="solvente" localSheetId="0">#REF!</definedName>
    <definedName name="solvente">#REF!</definedName>
    <definedName name="spm">#REF!</definedName>
    <definedName name="SS">'[12]M.O.'!$C$12</definedName>
    <definedName name="ssss" localSheetId="0">#REF!</definedName>
    <definedName name="ssss">#REF!</definedName>
    <definedName name="SUB" localSheetId="0">#REF!</definedName>
    <definedName name="SUB">#REF!</definedName>
    <definedName name="SUB_TOTAL">#REF!</definedName>
    <definedName name="SUB_TOTAL_10">#REF!</definedName>
    <definedName name="SUB_TOTAL_11">#REF!</definedName>
    <definedName name="SUB_TOTAL_6">#REF!</definedName>
    <definedName name="SUB_TOTAL_7">#REF!</definedName>
    <definedName name="SUB_TOTAL_8">#REF!</definedName>
    <definedName name="SUB_TOTAL_9">#REF!</definedName>
    <definedName name="SUBBASE">#N/A</definedName>
    <definedName name="Subida__Bajada_y_Transporte_Cemento" localSheetId="0">#REF!</definedName>
    <definedName name="Subida__Bajada_y_Transporte_Cemento">#REF!</definedName>
    <definedName name="subtotal" localSheetId="0">#REF!</definedName>
    <definedName name="subtotal">#REF!</definedName>
    <definedName name="SUBTOTAL1" localSheetId="0">#REF!</definedName>
    <definedName name="SUBTOTAL1">#REF!</definedName>
    <definedName name="SUBTOTALA" localSheetId="0">#REF!</definedName>
    <definedName name="SUBTOTALA">#REF!</definedName>
    <definedName name="SUBTOTALGASTOSGENERALES" localSheetId="0">#REF!</definedName>
    <definedName name="SUBTOTALGASTOSGENERALES">#REF!</definedName>
    <definedName name="SUBTOTALGASTOSGENERALES1" localSheetId="0">#REF!</definedName>
    <definedName name="SUBTOTALGASTOSGENERALES1">#REF!</definedName>
    <definedName name="SUBTOTALPRESU" localSheetId="0">#REF!</definedName>
    <definedName name="SUBTOTALPRESU">#REF!</definedName>
    <definedName name="SUELDO" localSheetId="0">#REF!</definedName>
    <definedName name="SUELDO">#REF!</definedName>
    <definedName name="SUMINISTROS" localSheetId="0">#REF!</definedName>
    <definedName name="SUMINISTROS">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NQUE_55Gls">#REF!</definedName>
    <definedName name="TANQUE_55Gls_10">#REF!</definedName>
    <definedName name="TANQUE_55Gls_11">#REF!</definedName>
    <definedName name="TANQUE_55Gls_6">#REF!</definedName>
    <definedName name="TANQUE_55Gls_7">#REF!</definedName>
    <definedName name="TANQUE_55Gls_8">#REF!</definedName>
    <definedName name="TANQUE_55Gls_9">#REF!</definedName>
    <definedName name="TAPA_ALUMINIO_1x1">#REF!</definedName>
    <definedName name="TAPA_ALUMINIO_1x1_10">#REF!</definedName>
    <definedName name="TAPA_ALUMINIO_1x1_11">#REF!</definedName>
    <definedName name="TAPA_ALUMINIO_1x1_6">#REF!</definedName>
    <definedName name="TAPA_ALUMINIO_1x1_7">#REF!</definedName>
    <definedName name="TAPA_ALUMINIO_1x1_8">#REF!</definedName>
    <definedName name="TAPA_ALUMINIO_1x1_9">#REF!</definedName>
    <definedName name="TAPA_REGISTRO_HF">#REF!</definedName>
    <definedName name="TAPA_REGISTRO_HF_10">#REF!</definedName>
    <definedName name="TAPA_REGISTRO_HF_11">#REF!</definedName>
    <definedName name="TAPA_REGISTRO_HF_6">#REF!</definedName>
    <definedName name="TAPA_REGISTRO_HF_7">#REF!</definedName>
    <definedName name="TAPA_REGISTRO_HF_8">#REF!</definedName>
    <definedName name="TAPA_REGISTRO_HF_9">#REF!</definedName>
    <definedName name="TAPA_REGISTRO_HF_LIVIANA">#REF!</definedName>
    <definedName name="TAPA_REGISTRO_HF_LIVIANA_10">#REF!</definedName>
    <definedName name="TAPA_REGISTRO_HF_LIVIANA_11">#REF!</definedName>
    <definedName name="TAPA_REGISTRO_HF_LIVIANA_6">#REF!</definedName>
    <definedName name="TAPA_REGISTRO_HF_LIVIANA_7">#REF!</definedName>
    <definedName name="TAPA_REGISTRO_HF_LIVIANA_8">#REF!</definedName>
    <definedName name="TAPA_REGISTRO_HF_LIVIANA_9">#REF!</definedName>
    <definedName name="TAPE_3M" localSheetId="0">#REF!</definedName>
    <definedName name="TAPE_3M">#REF!</definedName>
    <definedName name="TAPE_3M_10" localSheetId="0">#REF!</definedName>
    <definedName name="TAPE_3M_10">#REF!</definedName>
    <definedName name="TAPE_3M_11" localSheetId="0">#REF!</definedName>
    <definedName name="TAPE_3M_11">#REF!</definedName>
    <definedName name="TAPE_3M_6">#REF!</definedName>
    <definedName name="TAPE_3M_7" localSheetId="0">#REF!</definedName>
    <definedName name="TAPE_3M_7">#REF!</definedName>
    <definedName name="TAPE_3M_8" localSheetId="0">#REF!</definedName>
    <definedName name="TAPE_3M_8">#REF!</definedName>
    <definedName name="TAPE_3M_9" localSheetId="0">#REF!</definedName>
    <definedName name="TAPE_3M_9">#REF!</definedName>
    <definedName name="TC">#REF!</definedName>
    <definedName name="TEE_ACERO_12x8">#REF!</definedName>
    <definedName name="TEE_ACERO_12x8_10">#REF!</definedName>
    <definedName name="TEE_ACERO_12x8_11">#REF!</definedName>
    <definedName name="TEE_ACERO_12x8_6">#REF!</definedName>
    <definedName name="TEE_ACERO_12x8_7">#REF!</definedName>
    <definedName name="TEE_ACERO_12x8_8">#REF!</definedName>
    <definedName name="TEE_ACERO_12x8_9">#REF!</definedName>
    <definedName name="TEE_ACERO_16x12">#REF!</definedName>
    <definedName name="TEE_ACERO_16x12_10">#REF!</definedName>
    <definedName name="TEE_ACERO_16x12_11">#REF!</definedName>
    <definedName name="TEE_ACERO_16x12_6">#REF!</definedName>
    <definedName name="TEE_ACERO_16x12_7">#REF!</definedName>
    <definedName name="TEE_ACERO_16x12_8">#REF!</definedName>
    <definedName name="TEE_ACERO_16x12_9">#REF!</definedName>
    <definedName name="TEE_ACERO_16x16">#REF!</definedName>
    <definedName name="TEE_ACERO_16x16_10">#REF!</definedName>
    <definedName name="TEE_ACERO_16x16_11">#REF!</definedName>
    <definedName name="TEE_ACERO_16x16_6">#REF!</definedName>
    <definedName name="TEE_ACERO_16x16_7">#REF!</definedName>
    <definedName name="TEE_ACERO_16x16_8">#REF!</definedName>
    <definedName name="TEE_ACERO_16x16_9">#REF!</definedName>
    <definedName name="TEE_ACERO_16x6">#REF!</definedName>
    <definedName name="TEE_ACERO_16x6_10">#REF!</definedName>
    <definedName name="TEE_ACERO_16x6_11">#REF!</definedName>
    <definedName name="TEE_ACERO_16x6_6">#REF!</definedName>
    <definedName name="TEE_ACERO_16x6_7">#REF!</definedName>
    <definedName name="TEE_ACERO_16x6_8">#REF!</definedName>
    <definedName name="TEE_ACERO_16x6_9">#REF!</definedName>
    <definedName name="TEE_ACERO_16x8">#REF!</definedName>
    <definedName name="TEE_ACERO_16x8_10">#REF!</definedName>
    <definedName name="TEE_ACERO_16x8_11">#REF!</definedName>
    <definedName name="TEE_ACERO_16x8_6">#REF!</definedName>
    <definedName name="TEE_ACERO_16x8_7">#REF!</definedName>
    <definedName name="TEE_ACERO_16x8_8">#REF!</definedName>
    <definedName name="TEE_ACERO_16x8_9">#REF!</definedName>
    <definedName name="TEE_ACERO_20x16">#REF!</definedName>
    <definedName name="TEE_ACERO_20x16_10">#REF!</definedName>
    <definedName name="TEE_ACERO_20x16_11">#REF!</definedName>
    <definedName name="TEE_ACERO_20x16_6">#REF!</definedName>
    <definedName name="TEE_ACERO_20x16_7">#REF!</definedName>
    <definedName name="TEE_ACERO_20x16_8">#REF!</definedName>
    <definedName name="TEE_ACERO_20x16_9">#REF!</definedName>
    <definedName name="TEE_CPVC_12" localSheetId="0">#REF!</definedName>
    <definedName name="TEE_CPVC_12">#REF!</definedName>
    <definedName name="TEE_CPVC_12_10" localSheetId="0">#REF!</definedName>
    <definedName name="TEE_CPVC_12_10">#REF!</definedName>
    <definedName name="TEE_CPVC_12_11" localSheetId="0">#REF!</definedName>
    <definedName name="TEE_CPVC_12_11">#REF!</definedName>
    <definedName name="TEE_CPVC_12_6">#REF!</definedName>
    <definedName name="TEE_CPVC_12_7" localSheetId="0">#REF!</definedName>
    <definedName name="TEE_CPVC_12_7">#REF!</definedName>
    <definedName name="TEE_CPVC_12_8" localSheetId="0">#REF!</definedName>
    <definedName name="TEE_CPVC_12_8">#REF!</definedName>
    <definedName name="TEE_CPVC_12_9" localSheetId="0">#REF!</definedName>
    <definedName name="TEE_CPVC_12_9">#REF!</definedName>
    <definedName name="TEE_HG_1" localSheetId="0">#REF!</definedName>
    <definedName name="TEE_HG_1">#REF!</definedName>
    <definedName name="TEE_HG_1_10" localSheetId="0">#REF!</definedName>
    <definedName name="TEE_HG_1_10">#REF!</definedName>
    <definedName name="TEE_HG_1_11" localSheetId="0">#REF!</definedName>
    <definedName name="TEE_HG_1_11">#REF!</definedName>
    <definedName name="TEE_HG_1_12">#REF!</definedName>
    <definedName name="TEE_HG_1_12_10">#REF!</definedName>
    <definedName name="TEE_HG_1_12_11">#REF!</definedName>
    <definedName name="TEE_HG_1_12_6">#REF!</definedName>
    <definedName name="TEE_HG_1_12_7">#REF!</definedName>
    <definedName name="TEE_HG_1_12_8">#REF!</definedName>
    <definedName name="TEE_HG_1_12_9">#REF!</definedName>
    <definedName name="TEE_HG_1_6">#REF!</definedName>
    <definedName name="TEE_HG_1_7" localSheetId="0">#REF!</definedName>
    <definedName name="TEE_HG_1_7">#REF!</definedName>
    <definedName name="TEE_HG_1_8" localSheetId="0">#REF!</definedName>
    <definedName name="TEE_HG_1_8">#REF!</definedName>
    <definedName name="TEE_HG_1_9" localSheetId="0">#REF!</definedName>
    <definedName name="TEE_HG_1_9">#REF!</definedName>
    <definedName name="TEE_HG_12">#REF!</definedName>
    <definedName name="TEE_HG_12_10">#REF!</definedName>
    <definedName name="TEE_HG_12_11">#REF!</definedName>
    <definedName name="TEE_HG_12_6">#REF!</definedName>
    <definedName name="TEE_HG_12_7">#REF!</definedName>
    <definedName name="TEE_HG_12_8">#REF!</definedName>
    <definedName name="TEE_HG_12_9">#REF!</definedName>
    <definedName name="TEE_HG_34" localSheetId="0">#REF!</definedName>
    <definedName name="TEE_HG_34">#REF!</definedName>
    <definedName name="TEE_HG_34_10" localSheetId="0">#REF!</definedName>
    <definedName name="TEE_HG_34_10">#REF!</definedName>
    <definedName name="TEE_HG_34_11" localSheetId="0">#REF!</definedName>
    <definedName name="TEE_HG_34_11">#REF!</definedName>
    <definedName name="TEE_HG_34_6">#REF!</definedName>
    <definedName name="TEE_HG_34_7" localSheetId="0">#REF!</definedName>
    <definedName name="TEE_HG_34_7">#REF!</definedName>
    <definedName name="TEE_HG_34_8" localSheetId="0">#REF!</definedName>
    <definedName name="TEE_HG_34_8">#REF!</definedName>
    <definedName name="TEE_HG_34_9" localSheetId="0">#REF!</definedName>
    <definedName name="TEE_HG_34_9">#REF!</definedName>
    <definedName name="TEE_PVC_PRES_1" localSheetId="0">#REF!</definedName>
    <definedName name="TEE_PVC_PRES_1">#REF!</definedName>
    <definedName name="TEE_PVC_PRES_1_10" localSheetId="0">#REF!</definedName>
    <definedName name="TEE_PVC_PRES_1_10">#REF!</definedName>
    <definedName name="TEE_PVC_PRES_1_11" localSheetId="0">#REF!</definedName>
    <definedName name="TEE_PVC_PRES_1_11">#REF!</definedName>
    <definedName name="TEE_PVC_PRES_1_6">#REF!</definedName>
    <definedName name="TEE_PVC_PRES_1_7" localSheetId="0">#REF!</definedName>
    <definedName name="TEE_PVC_PRES_1_7">#REF!</definedName>
    <definedName name="TEE_PVC_PRES_1_8" localSheetId="0">#REF!</definedName>
    <definedName name="TEE_PVC_PRES_1_8">#REF!</definedName>
    <definedName name="TEE_PVC_PRES_1_9" localSheetId="0">#REF!</definedName>
    <definedName name="TEE_PVC_PRES_1_9">#REF!</definedName>
    <definedName name="TEE_PVC_PRES_12" localSheetId="0">#REF!</definedName>
    <definedName name="TEE_PVC_PRES_12">#REF!</definedName>
    <definedName name="TEE_PVC_PRES_12_10" localSheetId="0">#REF!</definedName>
    <definedName name="TEE_PVC_PRES_12_10">#REF!</definedName>
    <definedName name="TEE_PVC_PRES_12_11" localSheetId="0">#REF!</definedName>
    <definedName name="TEE_PVC_PRES_12_11">#REF!</definedName>
    <definedName name="TEE_PVC_PRES_12_6">#REF!</definedName>
    <definedName name="TEE_PVC_PRES_12_7" localSheetId="0">#REF!</definedName>
    <definedName name="TEE_PVC_PRES_12_7">#REF!</definedName>
    <definedName name="TEE_PVC_PRES_12_8" localSheetId="0">#REF!</definedName>
    <definedName name="TEE_PVC_PRES_12_8">#REF!</definedName>
    <definedName name="TEE_PVC_PRES_12_9" localSheetId="0">#REF!</definedName>
    <definedName name="TEE_PVC_PRES_12_9">#REF!</definedName>
    <definedName name="TEE_PVC_PRES_34" localSheetId="0">#REF!</definedName>
    <definedName name="TEE_PVC_PRES_34">#REF!</definedName>
    <definedName name="TEE_PVC_PRES_34_10" localSheetId="0">#REF!</definedName>
    <definedName name="TEE_PVC_PRES_34_10">#REF!</definedName>
    <definedName name="TEE_PVC_PRES_34_11" localSheetId="0">#REF!</definedName>
    <definedName name="TEE_PVC_PRES_34_11">#REF!</definedName>
    <definedName name="TEE_PVC_PRES_34_6">#REF!</definedName>
    <definedName name="TEE_PVC_PRES_34_7" localSheetId="0">#REF!</definedName>
    <definedName name="TEE_PVC_PRES_34_7">#REF!</definedName>
    <definedName name="TEE_PVC_PRES_34_8" localSheetId="0">#REF!</definedName>
    <definedName name="TEE_PVC_PRES_34_8">#REF!</definedName>
    <definedName name="TEE_PVC_PRES_34_9" localSheetId="0">#REF!</definedName>
    <definedName name="TEE_PVC_PRES_34_9">#REF!</definedName>
    <definedName name="TEFLON">#REF!</definedName>
    <definedName name="TEFLON_10">#REF!</definedName>
    <definedName name="TEFLON_11">#REF!</definedName>
    <definedName name="TEFLON_6">#REF!</definedName>
    <definedName name="TEFLON_7">#REF!</definedName>
    <definedName name="TEFLON_8">#REF!</definedName>
    <definedName name="TEFLON_9">#REF!</definedName>
    <definedName name="tetuii" localSheetId="0">#REF!</definedName>
    <definedName name="tetuii">#REF!</definedName>
    <definedName name="THINNER" localSheetId="0">#REF!</definedName>
    <definedName name="THINNER">#REF!</definedName>
    <definedName name="THINNER_10" localSheetId="0">#REF!</definedName>
    <definedName name="THINNER_10">#REF!</definedName>
    <definedName name="THINNER_11" localSheetId="0">#REF!</definedName>
    <definedName name="THINNER_11">#REF!</definedName>
    <definedName name="THINNER_6">#REF!</definedName>
    <definedName name="THINNER_7" localSheetId="0">#REF!</definedName>
    <definedName name="THINNER_7">#REF!</definedName>
    <definedName name="THINNER_8" localSheetId="0">#REF!</definedName>
    <definedName name="THINNER_8">#REF!</definedName>
    <definedName name="THINNER_9" localSheetId="0">#REF!</definedName>
    <definedName name="THINNER_9">#REF!</definedName>
    <definedName name="tie" localSheetId="0">#REF!</definedName>
    <definedName name="tie">#REF!</definedName>
    <definedName name="_xlnm.Print_Titles" localSheetId="0">'LC-SISTEMA DE ABASTECIMIENT (2)'!$1:$10</definedName>
    <definedName name="_xlnm.Print_Titles">#N/A</definedName>
    <definedName name="tiza" localSheetId="0">#REF!</definedName>
    <definedName name="tiza">#REF!</definedName>
    <definedName name="TNC">#REF!</definedName>
    <definedName name="Tolas" localSheetId="0">#REF!</definedName>
    <definedName name="Tolas">#REF!</definedName>
    <definedName name="Tolas_8" localSheetId="0">#REF!</definedName>
    <definedName name="Tolas_8">#REF!</definedName>
    <definedName name="TOMACORRIENTE_110V">#REF!</definedName>
    <definedName name="TOMACORRIENTE_110V_10">#REF!</definedName>
    <definedName name="TOMACORRIENTE_110V_11">#REF!</definedName>
    <definedName name="TOMACORRIENTE_110V_6">#REF!</definedName>
    <definedName name="TOMACORRIENTE_110V_7">#REF!</definedName>
    <definedName name="TOMACORRIENTE_110V_8">#REF!</definedName>
    <definedName name="TOMACORRIENTE_110V_9">#REF!</definedName>
    <definedName name="TOMACORRIENTE_220V_SENC">#REF!</definedName>
    <definedName name="TOMACORRIENTE_220V_SENC_10">#REF!</definedName>
    <definedName name="TOMACORRIENTE_220V_SENC_11">#REF!</definedName>
    <definedName name="TOMACORRIENTE_220V_SENC_6">#REF!</definedName>
    <definedName name="TOMACORRIENTE_220V_SENC_7">#REF!</definedName>
    <definedName name="TOMACORRIENTE_220V_SENC_8">#REF!</definedName>
    <definedName name="TOMACORRIENTE_220V_SENC_9">#REF!</definedName>
    <definedName name="TOMACORRIENTE_30a">#REF!</definedName>
    <definedName name="TOMACORRIENTE_30a_10">#REF!</definedName>
    <definedName name="TOMACORRIENTE_30a_11">#REF!</definedName>
    <definedName name="TOMACORRIENTE_30a_6">#REF!</definedName>
    <definedName name="TOMACORRIENTE_30a_7">#REF!</definedName>
    <definedName name="TOMACORRIENTE_30a_8">#REF!</definedName>
    <definedName name="TOMACORRIENTE_30a_9">#REF!</definedName>
    <definedName name="tony" localSheetId="0">#N/A</definedName>
    <definedName name="tony">'[31]Pasarela de L=60.00'!#REF!</definedName>
    <definedName name="TOPOGRAFIA" localSheetId="0">#REF!</definedName>
    <definedName name="TOPOGRAFIA">#REF!</definedName>
    <definedName name="Topografo">#REF!</definedName>
    <definedName name="Topografo_10">#REF!</definedName>
    <definedName name="Topografo_11">#REF!</definedName>
    <definedName name="Topografo_6">#REF!</definedName>
    <definedName name="Topografo_7">#REF!</definedName>
    <definedName name="Topografo_8">#REF!</definedName>
    <definedName name="Topografo_9">#REF!</definedName>
    <definedName name="TORNILLOS" localSheetId="0">#REF!</definedName>
    <definedName name="TORNILLOS">#REF!</definedName>
    <definedName name="Tornillos_5_x3_8" localSheetId="0">#REF!</definedName>
    <definedName name="Tornillos_5_x3_8">#REF!</definedName>
    <definedName name="TORNILLOS_8" localSheetId="0">#REF!</definedName>
    <definedName name="TORNILLOS_8">#REF!</definedName>
    <definedName name="TORNILLOS_INODORO">#REF!</definedName>
    <definedName name="TORNILLOS_INODORO_10">#REF!</definedName>
    <definedName name="TORNILLOS_INODORO_11">#REF!</definedName>
    <definedName name="TORNILLOS_INODORO_6">#REF!</definedName>
    <definedName name="TORNILLOS_INODORO_7">#REF!</definedName>
    <definedName name="TORNILLOS_INODORO_8">#REF!</definedName>
    <definedName name="TORNILLOS_INODORO_9">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RACTOR_D8K">#REF!</definedName>
    <definedName name="TRACTOR_D8K_10">#REF!</definedName>
    <definedName name="TRACTOR_D8K_11">#REF!</definedName>
    <definedName name="TRACTOR_D8K_6">#REF!</definedName>
    <definedName name="TRACTOR_D8K_7">#REF!</definedName>
    <definedName name="TRACTOR_D8K_8">#REF!</definedName>
    <definedName name="TRACTOR_D8K_9">#REF!</definedName>
    <definedName name="TRACTORD" localSheetId="0">#REF!</definedName>
    <definedName name="TRACTORD">[17]EQUIPOS!$D$14</definedName>
    <definedName name="tractorm" localSheetId="0">#N/A</definedName>
    <definedName name="tractorm">'[6]Listado Equipos a utilizar'!#REF!</definedName>
    <definedName name="TRANSFER_MANUAL_150_3AMPS">#REF!</definedName>
    <definedName name="TRANSFER_MANUAL_150_3AMPS_10">#REF!</definedName>
    <definedName name="TRANSFER_MANUAL_150_3AMPS_11">#REF!</definedName>
    <definedName name="TRANSFER_MANUAL_150_3AMPS_6">#REF!</definedName>
    <definedName name="TRANSFER_MANUAL_150_3AMPS_7">#REF!</definedName>
    <definedName name="TRANSFER_MANUAL_150_3AMPS_8">#REF!</definedName>
    <definedName name="TRANSFER_MANUAL_150_3AMPS_9">#REF!</definedName>
    <definedName name="TRANSFER_MANUAL_800_3AMPS">#REF!</definedName>
    <definedName name="TRANSFER_MANUAL_800_3AMPS_10">#REF!</definedName>
    <definedName name="TRANSFER_MANUAL_800_3AMPS_11">#REF!</definedName>
    <definedName name="TRANSFER_MANUAL_800_3AMPS_6">#REF!</definedName>
    <definedName name="TRANSFER_MANUAL_800_3AMPS_7">#REF!</definedName>
    <definedName name="TRANSFER_MANUAL_800_3AMPS_8">#REF!</definedName>
    <definedName name="TRANSFER_MANUAL_800_3AMPS_9">#REF!</definedName>
    <definedName name="TRANSFORMADOR_100KVA_240_480_POSTE">#REF!</definedName>
    <definedName name="TRANSFORMADOR_100KVA_240_480_POSTE_10">#REF!</definedName>
    <definedName name="TRANSFORMADOR_100KVA_240_480_POSTE_11">#REF!</definedName>
    <definedName name="TRANSFORMADOR_100KVA_240_480_POSTE_6">#REF!</definedName>
    <definedName name="TRANSFORMADOR_100KVA_240_480_POSTE_7">#REF!</definedName>
    <definedName name="TRANSFORMADOR_100KVA_240_480_POSTE_8">#REF!</definedName>
    <definedName name="TRANSFORMADOR_100KVA_240_480_POSTE_9">#REF!</definedName>
    <definedName name="TRANSFORMADOR_15KVA_120_240_POSTE">#REF!</definedName>
    <definedName name="TRANSFORMADOR_15KVA_120_240_POSTE_10">#REF!</definedName>
    <definedName name="TRANSFORMADOR_15KVA_120_240_POSTE_11">#REF!</definedName>
    <definedName name="TRANSFORMADOR_15KVA_120_240_POSTE_6">#REF!</definedName>
    <definedName name="TRANSFORMADOR_15KVA_120_240_POSTE_7">#REF!</definedName>
    <definedName name="TRANSFORMADOR_15KVA_120_240_POSTE_8">#REF!</definedName>
    <definedName name="TRANSFORMADOR_15KVA_120_240_POSTE_9">#REF!</definedName>
    <definedName name="TRANSFORMADOR_25KVA_240_480_POSTE">#REF!</definedName>
    <definedName name="TRANSFORMADOR_25KVA_240_480_POSTE_10">#REF!</definedName>
    <definedName name="TRANSFORMADOR_25KVA_240_480_POSTE_11">#REF!</definedName>
    <definedName name="TRANSFORMADOR_25KVA_240_480_POSTE_6">#REF!</definedName>
    <definedName name="TRANSFORMADOR_25KVA_240_480_POSTE_7">#REF!</definedName>
    <definedName name="TRANSFORMADOR_25KVA_240_480_POSTE_8">#REF!</definedName>
    <definedName name="TRANSFORMADOR_25KVA_240_480_POSTE_9">#REF!</definedName>
    <definedName name="transpasf" localSheetId="0">#N/A</definedName>
    <definedName name="transpasf">'[6]Listado Equipos a utilizar'!#REF!</definedName>
    <definedName name="transporte" localSheetId="0">#REF!</definedName>
    <definedName name="transporte">'[10]Resumen Precio Equipos'!$C$30</definedName>
    <definedName name="Tratamiento_Moldes_para_Barandilla" localSheetId="0">#REF!</definedName>
    <definedName name="Tratamiento_Moldes_para_Barandilla">#REF!</definedName>
    <definedName name="Trompo">#REF!</definedName>
    <definedName name="Trompo_10">#REF!</definedName>
    <definedName name="Trompo_11">#REF!</definedName>
    <definedName name="Trompo_6">#REF!</definedName>
    <definedName name="Trompo_7">#REF!</definedName>
    <definedName name="Trompo_8">#REF!</definedName>
    <definedName name="Trompo_9">#REF!</definedName>
    <definedName name="truct" localSheetId="0">#REF!</definedName>
    <definedName name="truct">[10]Materiales!#REF!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_ACERO_16">#REF!</definedName>
    <definedName name="TUBO_ACERO_16_10">#REF!</definedName>
    <definedName name="TUBO_ACERO_16_11">#REF!</definedName>
    <definedName name="TUBO_ACERO_16_6">#REF!</definedName>
    <definedName name="TUBO_ACERO_16_7">#REF!</definedName>
    <definedName name="TUBO_ACERO_16_8">#REF!</definedName>
    <definedName name="TUBO_ACERO_16_9">#REF!</definedName>
    <definedName name="TUBO_ACERO_20">#REF!</definedName>
    <definedName name="TUBO_ACERO_20_10">#REF!</definedName>
    <definedName name="TUBO_ACERO_20_11">#REF!</definedName>
    <definedName name="TUBO_ACERO_20_6">#REF!</definedName>
    <definedName name="TUBO_ACERO_20_7">#REF!</definedName>
    <definedName name="TUBO_ACERO_20_8">#REF!</definedName>
    <definedName name="TUBO_ACERO_20_9">#REF!</definedName>
    <definedName name="TUBO_ACERO_20_e14">#REF!</definedName>
    <definedName name="TUBO_ACERO_20_e14_10">#REF!</definedName>
    <definedName name="TUBO_ACERO_20_e14_11">#REF!</definedName>
    <definedName name="TUBO_ACERO_20_e14_6">#REF!</definedName>
    <definedName name="TUBO_ACERO_20_e14_7">#REF!</definedName>
    <definedName name="TUBO_ACERO_20_e14_8">#REF!</definedName>
    <definedName name="TUBO_ACERO_20_e14_9">#REF!</definedName>
    <definedName name="TUBO_ACERO_3">#REF!</definedName>
    <definedName name="TUBO_ACERO_3_10">#REF!</definedName>
    <definedName name="TUBO_ACERO_3_11">#REF!</definedName>
    <definedName name="TUBO_ACERO_3_6">#REF!</definedName>
    <definedName name="TUBO_ACERO_3_7">#REF!</definedName>
    <definedName name="TUBO_ACERO_3_8">#REF!</definedName>
    <definedName name="TUBO_ACERO_3_9">#REF!</definedName>
    <definedName name="TUBO_ACERO_4">#REF!</definedName>
    <definedName name="TUBO_ACERO_4_10">#REF!</definedName>
    <definedName name="TUBO_ACERO_4_11">#REF!</definedName>
    <definedName name="TUBO_ACERO_4_6">#REF!</definedName>
    <definedName name="TUBO_ACERO_4_7">#REF!</definedName>
    <definedName name="TUBO_ACERO_4_8">#REF!</definedName>
    <definedName name="TUBO_ACERO_4_9">#REF!</definedName>
    <definedName name="TUBO_ACERO_6">#REF!</definedName>
    <definedName name="TUBO_ACERO_6_10">#REF!</definedName>
    <definedName name="TUBO_ACERO_6_11">#REF!</definedName>
    <definedName name="TUBO_ACERO_6_6">#REF!</definedName>
    <definedName name="TUBO_ACERO_6_7">#REF!</definedName>
    <definedName name="TUBO_ACERO_6_8">#REF!</definedName>
    <definedName name="TUBO_ACERO_6_9">#REF!</definedName>
    <definedName name="TUBO_ACERO_8">#REF!</definedName>
    <definedName name="TUBO_ACERO_8_10">#REF!</definedName>
    <definedName name="TUBO_ACERO_8_11">#REF!</definedName>
    <definedName name="TUBO_ACERO_8_6">#REF!</definedName>
    <definedName name="TUBO_ACERO_8_7">#REF!</definedName>
    <definedName name="TUBO_ACERO_8_8">#REF!</definedName>
    <definedName name="TUBO_ACERO_8_9">#REF!</definedName>
    <definedName name="TUBO_CPVC_12" localSheetId="0">#REF!</definedName>
    <definedName name="TUBO_CPVC_12">#REF!</definedName>
    <definedName name="TUBO_CPVC_12_10" localSheetId="0">#REF!</definedName>
    <definedName name="TUBO_CPVC_12_10">#REF!</definedName>
    <definedName name="TUBO_CPVC_12_11" localSheetId="0">#REF!</definedName>
    <definedName name="TUBO_CPVC_12_11">#REF!</definedName>
    <definedName name="TUBO_CPVC_12_6">#REF!</definedName>
    <definedName name="TUBO_CPVC_12_7" localSheetId="0">#REF!</definedName>
    <definedName name="TUBO_CPVC_12_7">#REF!</definedName>
    <definedName name="TUBO_CPVC_12_8" localSheetId="0">#REF!</definedName>
    <definedName name="TUBO_CPVC_12_8">#REF!</definedName>
    <definedName name="TUBO_CPVC_12_9" localSheetId="0">#REF!</definedName>
    <definedName name="TUBO_CPVC_12_9">#REF!</definedName>
    <definedName name="TUBO_FLEXIBLE_INODORO_C_TUERCA">#REF!</definedName>
    <definedName name="TUBO_FLEXIBLE_INODORO_C_TUERCA_10">#REF!</definedName>
    <definedName name="TUBO_FLEXIBLE_INODORO_C_TUERCA_11">#REF!</definedName>
    <definedName name="TUBO_FLEXIBLE_INODORO_C_TUERCA_6">#REF!</definedName>
    <definedName name="TUBO_FLEXIBLE_INODORO_C_TUERCA_7">#REF!</definedName>
    <definedName name="TUBO_FLEXIBLE_INODORO_C_TUERCA_8">#REF!</definedName>
    <definedName name="TUBO_FLEXIBLE_INODORO_C_TUERCA_9">#REF!</definedName>
    <definedName name="TUBO_HA_36">#REF!</definedName>
    <definedName name="TUBO_HA_36_10">#REF!</definedName>
    <definedName name="TUBO_HA_36_11">#REF!</definedName>
    <definedName name="TUBO_HA_36_6">#REF!</definedName>
    <definedName name="TUBO_HA_36_7">#REF!</definedName>
    <definedName name="TUBO_HA_36_8">#REF!</definedName>
    <definedName name="TUBO_HA_36_9">#REF!</definedName>
    <definedName name="TUBO_HG_1" localSheetId="0">#REF!</definedName>
    <definedName name="TUBO_HG_1">#REF!</definedName>
    <definedName name="TUBO_HG_1_10" localSheetId="0">#REF!</definedName>
    <definedName name="TUBO_HG_1_10">#REF!</definedName>
    <definedName name="TUBO_HG_1_11" localSheetId="0">#REF!</definedName>
    <definedName name="TUBO_HG_1_11">#REF!</definedName>
    <definedName name="TUBO_HG_1_12">#REF!</definedName>
    <definedName name="TUBO_HG_1_12_10">#REF!</definedName>
    <definedName name="TUBO_HG_1_12_11">#REF!</definedName>
    <definedName name="TUBO_HG_1_12_6">#REF!</definedName>
    <definedName name="TUBO_HG_1_12_7">#REF!</definedName>
    <definedName name="TUBO_HG_1_12_8">#REF!</definedName>
    <definedName name="TUBO_HG_1_12_9">#REF!</definedName>
    <definedName name="TUBO_HG_1_6">#REF!</definedName>
    <definedName name="TUBO_HG_1_7" localSheetId="0">#REF!</definedName>
    <definedName name="TUBO_HG_1_7">#REF!</definedName>
    <definedName name="TUBO_HG_1_8" localSheetId="0">#REF!</definedName>
    <definedName name="TUBO_HG_1_8">#REF!</definedName>
    <definedName name="TUBO_HG_1_9" localSheetId="0">#REF!</definedName>
    <definedName name="TUBO_HG_1_9">#REF!</definedName>
    <definedName name="TUBO_HG_12">#REF!</definedName>
    <definedName name="TUBO_HG_12_10">#REF!</definedName>
    <definedName name="TUBO_HG_12_11">#REF!</definedName>
    <definedName name="TUBO_HG_12_6">#REF!</definedName>
    <definedName name="TUBO_HG_12_7">#REF!</definedName>
    <definedName name="TUBO_HG_12_8">#REF!</definedName>
    <definedName name="TUBO_HG_12_9">#REF!</definedName>
    <definedName name="TUBO_HG_34" localSheetId="0">#REF!</definedName>
    <definedName name="TUBO_HG_34">#REF!</definedName>
    <definedName name="TUBO_HG_34_10" localSheetId="0">#REF!</definedName>
    <definedName name="TUBO_HG_34_10">#REF!</definedName>
    <definedName name="TUBO_HG_34_11" localSheetId="0">#REF!</definedName>
    <definedName name="TUBO_HG_34_11">#REF!</definedName>
    <definedName name="TUBO_HG_34_6">#REF!</definedName>
    <definedName name="TUBO_HG_34_7" localSheetId="0">#REF!</definedName>
    <definedName name="TUBO_HG_34_7">#REF!</definedName>
    <definedName name="TUBO_HG_34_8" localSheetId="0">#REF!</definedName>
    <definedName name="TUBO_HG_34_8">#REF!</definedName>
    <definedName name="TUBO_HG_34_9" localSheetId="0">#REF!</definedName>
    <definedName name="TUBO_HG_34_9">#REF!</definedName>
    <definedName name="TUBO_PVC_DRENAJE_1_12">#REF!</definedName>
    <definedName name="TUBO_PVC_DRENAJE_1_12_10">#REF!</definedName>
    <definedName name="TUBO_PVC_DRENAJE_1_12_11">#REF!</definedName>
    <definedName name="TUBO_PVC_DRENAJE_1_12_6">#REF!</definedName>
    <definedName name="TUBO_PVC_DRENAJE_1_12_7">#REF!</definedName>
    <definedName name="TUBO_PVC_DRENAJE_1_12_8">#REF!</definedName>
    <definedName name="TUBO_PVC_DRENAJE_1_12_9">#REF!</definedName>
    <definedName name="TUBO_PVC_SCH40_12" localSheetId="0">#REF!</definedName>
    <definedName name="TUBO_PVC_SCH40_12">#REF!</definedName>
    <definedName name="TUBO_PVC_SCH40_12_10" localSheetId="0">#REF!</definedName>
    <definedName name="TUBO_PVC_SCH40_12_10">#REF!</definedName>
    <definedName name="TUBO_PVC_SCH40_12_11" localSheetId="0">#REF!</definedName>
    <definedName name="TUBO_PVC_SCH40_12_11">#REF!</definedName>
    <definedName name="TUBO_PVC_SCH40_12_6">#REF!</definedName>
    <definedName name="TUBO_PVC_SCH40_12_7" localSheetId="0">#REF!</definedName>
    <definedName name="TUBO_PVC_SCH40_12_7">#REF!</definedName>
    <definedName name="TUBO_PVC_SCH40_12_8" localSheetId="0">#REF!</definedName>
    <definedName name="TUBO_PVC_SCH40_12_8">#REF!</definedName>
    <definedName name="TUBO_PVC_SCH40_12_9" localSheetId="0">#REF!</definedName>
    <definedName name="TUBO_PVC_SCH40_12_9">#REF!</definedName>
    <definedName name="TUBO_PVC_SCH40_34" localSheetId="0">#REF!</definedName>
    <definedName name="TUBO_PVC_SCH40_34">#REF!</definedName>
    <definedName name="TUBO_PVC_SCH40_34_10" localSheetId="0">#REF!</definedName>
    <definedName name="TUBO_PVC_SCH40_34_10">#REF!</definedName>
    <definedName name="TUBO_PVC_SCH40_34_11" localSheetId="0">#REF!</definedName>
    <definedName name="TUBO_PVC_SCH40_34_11">#REF!</definedName>
    <definedName name="TUBO_PVC_SCH40_34_6">#REF!</definedName>
    <definedName name="TUBO_PVC_SCH40_34_7" localSheetId="0">#REF!</definedName>
    <definedName name="TUBO_PVC_SCH40_34_7">#REF!</definedName>
    <definedName name="TUBO_PVC_SCH40_34_8" localSheetId="0">#REF!</definedName>
    <definedName name="TUBO_PVC_SCH40_34_8">#REF!</definedName>
    <definedName name="TUBO_PVC_SCH40_34_9" localSheetId="0">#REF!</definedName>
    <definedName name="TUBO_PVC_SCH40_34_9">#REF!</definedName>
    <definedName name="TUBO_PVC_SDR21_2">#REF!</definedName>
    <definedName name="TUBO_PVC_SDR21_2_10">#REF!</definedName>
    <definedName name="TUBO_PVC_SDR21_2_11">#REF!</definedName>
    <definedName name="TUBO_PVC_SDR21_2_6">#REF!</definedName>
    <definedName name="TUBO_PVC_SDR21_2_7">#REF!</definedName>
    <definedName name="TUBO_PVC_SDR21_2_8">#REF!</definedName>
    <definedName name="TUBO_PVC_SDR21_2_9">#REF!</definedName>
    <definedName name="TUBO_PVC_SDR21_JG_16">#REF!</definedName>
    <definedName name="TUBO_PVC_SDR21_JG_16_10">#REF!</definedName>
    <definedName name="TUBO_PVC_SDR21_JG_16_11">#REF!</definedName>
    <definedName name="TUBO_PVC_SDR21_JG_16_6">#REF!</definedName>
    <definedName name="TUBO_PVC_SDR21_JG_16_7">#REF!</definedName>
    <definedName name="TUBO_PVC_SDR21_JG_16_8">#REF!</definedName>
    <definedName name="TUBO_PVC_SDR21_JG_16_9">#REF!</definedName>
    <definedName name="TUBO_PVC_SDR21_JG_6">#REF!</definedName>
    <definedName name="TUBO_PVC_SDR21_JG_6_10">#REF!</definedName>
    <definedName name="TUBO_PVC_SDR21_JG_6_11">#REF!</definedName>
    <definedName name="TUBO_PVC_SDR21_JG_6_6">#REF!</definedName>
    <definedName name="TUBO_PVC_SDR21_JG_6_7">#REF!</definedName>
    <definedName name="TUBO_PVC_SDR21_JG_6_8">#REF!</definedName>
    <definedName name="TUBO_PVC_SDR21_JG_6_9">#REF!</definedName>
    <definedName name="TUBO_PVC_SDR21_JG_8">#REF!</definedName>
    <definedName name="TUBO_PVC_SDR21_JG_8_10">#REF!</definedName>
    <definedName name="TUBO_PVC_SDR21_JG_8_11">#REF!</definedName>
    <definedName name="TUBO_PVC_SDR21_JG_8_6">#REF!</definedName>
    <definedName name="TUBO_PVC_SDR21_JG_8_7">#REF!</definedName>
    <definedName name="TUBO_PVC_SDR21_JG_8_8">#REF!</definedName>
    <definedName name="TUBO_PVC_SDR21_JG_8_9">#REF!</definedName>
    <definedName name="TUBO_PVC_SDR26_12">#REF!</definedName>
    <definedName name="TUBO_PVC_SDR26_12_10">#REF!</definedName>
    <definedName name="TUBO_PVC_SDR26_12_11">#REF!</definedName>
    <definedName name="TUBO_PVC_SDR26_12_6">#REF!</definedName>
    <definedName name="TUBO_PVC_SDR26_12_7">#REF!</definedName>
    <definedName name="TUBO_PVC_SDR26_12_8">#REF!</definedName>
    <definedName name="TUBO_PVC_SDR26_12_9">#REF!</definedName>
    <definedName name="TUBO_PVC_SDR26_2">#REF!</definedName>
    <definedName name="TUBO_PVC_SDR26_2_10">#REF!</definedName>
    <definedName name="TUBO_PVC_SDR26_2_11">#REF!</definedName>
    <definedName name="TUBO_PVC_SDR26_2_6">#REF!</definedName>
    <definedName name="TUBO_PVC_SDR26_2_7">#REF!</definedName>
    <definedName name="TUBO_PVC_SDR26_2_8">#REF!</definedName>
    <definedName name="TUBO_PVC_SDR26_2_9">#REF!</definedName>
    <definedName name="TUBO_PVC_SDR26_34">#REF!</definedName>
    <definedName name="TUBO_PVC_SDR26_34_10">#REF!</definedName>
    <definedName name="TUBO_PVC_SDR26_34_11">#REF!</definedName>
    <definedName name="TUBO_PVC_SDR26_34_6">#REF!</definedName>
    <definedName name="TUBO_PVC_SDR26_34_7">#REF!</definedName>
    <definedName name="TUBO_PVC_SDR26_34_8">#REF!</definedName>
    <definedName name="TUBO_PVC_SDR26_34_9">#REF!</definedName>
    <definedName name="TUBO_PVC_SDR26_JG_16">#REF!</definedName>
    <definedName name="TUBO_PVC_SDR26_JG_16_10">#REF!</definedName>
    <definedName name="TUBO_PVC_SDR26_JG_16_11">#REF!</definedName>
    <definedName name="TUBO_PVC_SDR26_JG_16_6">#REF!</definedName>
    <definedName name="TUBO_PVC_SDR26_JG_16_7">#REF!</definedName>
    <definedName name="TUBO_PVC_SDR26_JG_16_8">#REF!</definedName>
    <definedName name="TUBO_PVC_SDR26_JG_16_9">#REF!</definedName>
    <definedName name="TUBO_PVC_SDR26_JG_3">#REF!</definedName>
    <definedName name="TUBO_PVC_SDR26_JG_3_10">#REF!</definedName>
    <definedName name="TUBO_PVC_SDR26_JG_3_11">#REF!</definedName>
    <definedName name="TUBO_PVC_SDR26_JG_3_6">#REF!</definedName>
    <definedName name="TUBO_PVC_SDR26_JG_3_7">#REF!</definedName>
    <definedName name="TUBO_PVC_SDR26_JG_3_8">#REF!</definedName>
    <definedName name="TUBO_PVC_SDR26_JG_3_9">#REF!</definedName>
    <definedName name="TUBO_PVC_SDR26_JG_4">#REF!</definedName>
    <definedName name="TUBO_PVC_SDR26_JG_4_10">#REF!</definedName>
    <definedName name="TUBO_PVC_SDR26_JG_4_11">#REF!</definedName>
    <definedName name="TUBO_PVC_SDR26_JG_4_6">#REF!</definedName>
    <definedName name="TUBO_PVC_SDR26_JG_4_7">#REF!</definedName>
    <definedName name="TUBO_PVC_SDR26_JG_4_8">#REF!</definedName>
    <definedName name="TUBO_PVC_SDR26_JG_4_9">#REF!</definedName>
    <definedName name="TUBO_PVC_SDR26_JG_6">#REF!</definedName>
    <definedName name="TUBO_PVC_SDR26_JG_6_10">#REF!</definedName>
    <definedName name="TUBO_PVC_SDR26_JG_6_11">#REF!</definedName>
    <definedName name="TUBO_PVC_SDR26_JG_6_6">#REF!</definedName>
    <definedName name="TUBO_PVC_SDR26_JG_6_7">#REF!</definedName>
    <definedName name="TUBO_PVC_SDR26_JG_6_8">#REF!</definedName>
    <definedName name="TUBO_PVC_SDR26_JG_6_9">#REF!</definedName>
    <definedName name="TUBO_PVC_SDR26_JG_8">#REF!</definedName>
    <definedName name="TUBO_PVC_SDR26_JG_8_10">#REF!</definedName>
    <definedName name="TUBO_PVC_SDR26_JG_8_11">#REF!</definedName>
    <definedName name="TUBO_PVC_SDR26_JG_8_6">#REF!</definedName>
    <definedName name="TUBO_PVC_SDR26_JG_8_7">#REF!</definedName>
    <definedName name="TUBO_PVC_SDR26_JG_8_8">#REF!</definedName>
    <definedName name="TUBO_PVC_SDR26_JG_8_9">#REF!</definedName>
    <definedName name="TUBO_PVC_SDR325_JG_16">#REF!</definedName>
    <definedName name="TUBO_PVC_SDR325_JG_16_10">#REF!</definedName>
    <definedName name="TUBO_PVC_SDR325_JG_16_11">#REF!</definedName>
    <definedName name="TUBO_PVC_SDR325_JG_16_6">#REF!</definedName>
    <definedName name="TUBO_PVC_SDR325_JG_16_7">#REF!</definedName>
    <definedName name="TUBO_PVC_SDR325_JG_16_8">#REF!</definedName>
    <definedName name="TUBO_PVC_SDR325_JG_16_9">#REF!</definedName>
    <definedName name="TUBO_PVC_SDR325_JG_20">#REF!</definedName>
    <definedName name="TUBO_PVC_SDR325_JG_20_10">#REF!</definedName>
    <definedName name="TUBO_PVC_SDR325_JG_20_11">#REF!</definedName>
    <definedName name="TUBO_PVC_SDR325_JG_20_6">#REF!</definedName>
    <definedName name="TUBO_PVC_SDR325_JG_20_7">#REF!</definedName>
    <definedName name="TUBO_PVC_SDR325_JG_20_8">#REF!</definedName>
    <definedName name="TUBO_PVC_SDR325_JG_20_9">#REF!</definedName>
    <definedName name="TUBO_PVC_SDR325_JG_8">#REF!</definedName>
    <definedName name="TUBO_PVC_SDR325_JG_8_10">#REF!</definedName>
    <definedName name="TUBO_PVC_SDR325_JG_8_11">#REF!</definedName>
    <definedName name="TUBO_PVC_SDR325_JG_8_6">#REF!</definedName>
    <definedName name="TUBO_PVC_SDR325_JG_8_7">#REF!</definedName>
    <definedName name="TUBO_PVC_SDR325_JG_8_8">#REF!</definedName>
    <definedName name="TUBO_PVC_SDR325_JG_8_9">#REF!</definedName>
    <definedName name="TUBO_PVC_SDR41_2">#REF!</definedName>
    <definedName name="TUBO_PVC_SDR41_2_10">#REF!</definedName>
    <definedName name="TUBO_PVC_SDR41_2_11">#REF!</definedName>
    <definedName name="TUBO_PVC_SDR41_2_6">#REF!</definedName>
    <definedName name="TUBO_PVC_SDR41_2_7">#REF!</definedName>
    <definedName name="TUBO_PVC_SDR41_2_8">#REF!</definedName>
    <definedName name="TUBO_PVC_SDR41_2_9">#REF!</definedName>
    <definedName name="TUBO_PVC_SDR41_3" localSheetId="0">#REF!</definedName>
    <definedName name="TUBO_PVC_SDR41_3">#REF!</definedName>
    <definedName name="TUBO_PVC_SDR41_3_10" localSheetId="0">#REF!</definedName>
    <definedName name="TUBO_PVC_SDR41_3_10">#REF!</definedName>
    <definedName name="TUBO_PVC_SDR41_3_11" localSheetId="0">#REF!</definedName>
    <definedName name="TUBO_PVC_SDR41_3_11">#REF!</definedName>
    <definedName name="TUBO_PVC_SDR41_3_6">#REF!</definedName>
    <definedName name="TUBO_PVC_SDR41_3_7" localSheetId="0">#REF!</definedName>
    <definedName name="TUBO_PVC_SDR41_3_7">#REF!</definedName>
    <definedName name="TUBO_PVC_SDR41_3_8" localSheetId="0">#REF!</definedName>
    <definedName name="TUBO_PVC_SDR41_3_8">#REF!</definedName>
    <definedName name="TUBO_PVC_SDR41_3_9" localSheetId="0">#REF!</definedName>
    <definedName name="TUBO_PVC_SDR41_3_9">#REF!</definedName>
    <definedName name="TUBO_PVC_SDR41_4">#REF!</definedName>
    <definedName name="TUBO_PVC_SDR41_4_10">#REF!</definedName>
    <definedName name="TUBO_PVC_SDR41_4_11">#REF!</definedName>
    <definedName name="TUBO_PVC_SDR41_4_6">#REF!</definedName>
    <definedName name="TUBO_PVC_SDR41_4_7">#REF!</definedName>
    <definedName name="TUBO_PVC_SDR41_4_8">#REF!</definedName>
    <definedName name="TUBO_PVC_SDR41_4_9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YPE_3M">#REF!</definedName>
    <definedName name="TYPE_3M_10">#REF!</definedName>
    <definedName name="TYPE_3M_11">#REF!</definedName>
    <definedName name="TYPE_3M_6">#REF!</definedName>
    <definedName name="TYPE_3M_7">#REF!</definedName>
    <definedName name="TYPE_3M_8">#REF!</definedName>
    <definedName name="TYPE_3M_9">#REF!</definedName>
    <definedName name="UD." localSheetId="0">#REF!</definedName>
    <definedName name="UD.">#REF!</definedName>
    <definedName name="UND">#N/A</definedName>
    <definedName name="UND_6">NA()</definedName>
    <definedName name="UNION_HG_1" localSheetId="0">#REF!</definedName>
    <definedName name="UNION_HG_1">#REF!</definedName>
    <definedName name="UNION_HG_1_10" localSheetId="0">#REF!</definedName>
    <definedName name="UNION_HG_1_10">#REF!</definedName>
    <definedName name="UNION_HG_1_11" localSheetId="0">#REF!</definedName>
    <definedName name="UNION_HG_1_11">#REF!</definedName>
    <definedName name="UNION_HG_1_6">#REF!</definedName>
    <definedName name="UNION_HG_1_7" localSheetId="0">#REF!</definedName>
    <definedName name="UNION_HG_1_7">#REF!</definedName>
    <definedName name="UNION_HG_1_8" localSheetId="0">#REF!</definedName>
    <definedName name="UNION_HG_1_8">#REF!</definedName>
    <definedName name="UNION_HG_1_9" localSheetId="0">#REF!</definedName>
    <definedName name="UNION_HG_1_9">#REF!</definedName>
    <definedName name="UNION_HG_12">#REF!</definedName>
    <definedName name="UNION_HG_12_10">#REF!</definedName>
    <definedName name="UNION_HG_12_11">#REF!</definedName>
    <definedName name="UNION_HG_12_6">#REF!</definedName>
    <definedName name="UNION_HG_12_7">#REF!</definedName>
    <definedName name="UNION_HG_12_8">#REF!</definedName>
    <definedName name="UNION_HG_12_9">#REF!</definedName>
    <definedName name="UNION_HG_34" localSheetId="0">#REF!</definedName>
    <definedName name="UNION_HG_34">#REF!</definedName>
    <definedName name="UNION_HG_34_10" localSheetId="0">#REF!</definedName>
    <definedName name="UNION_HG_34_10">#REF!</definedName>
    <definedName name="UNION_HG_34_11" localSheetId="0">#REF!</definedName>
    <definedName name="UNION_HG_34_11">#REF!</definedName>
    <definedName name="UNION_HG_34_6">#REF!</definedName>
    <definedName name="UNION_HG_34_7" localSheetId="0">#REF!</definedName>
    <definedName name="UNION_HG_34_7">#REF!</definedName>
    <definedName name="UNION_HG_34_8" localSheetId="0">#REF!</definedName>
    <definedName name="UNION_HG_34_8">#REF!</definedName>
    <definedName name="UNION_HG_34_9" localSheetId="0">#REF!</definedName>
    <definedName name="UNION_HG_34_9">#REF!</definedName>
    <definedName name="UNION_PVC_PRES_12" localSheetId="0">#REF!</definedName>
    <definedName name="UNION_PVC_PRES_12">#REF!</definedName>
    <definedName name="UNION_PVC_PRES_12_10" localSheetId="0">#REF!</definedName>
    <definedName name="UNION_PVC_PRES_12_10">#REF!</definedName>
    <definedName name="UNION_PVC_PRES_12_11" localSheetId="0">#REF!</definedName>
    <definedName name="UNION_PVC_PRES_12_11">#REF!</definedName>
    <definedName name="UNION_PVC_PRES_12_6">#REF!</definedName>
    <definedName name="UNION_PVC_PRES_12_7" localSheetId="0">#REF!</definedName>
    <definedName name="UNION_PVC_PRES_12_7">#REF!</definedName>
    <definedName name="UNION_PVC_PRES_12_8" localSheetId="0">#REF!</definedName>
    <definedName name="UNION_PVC_PRES_12_8">#REF!</definedName>
    <definedName name="UNION_PVC_PRES_12_9" localSheetId="0">#REF!</definedName>
    <definedName name="UNION_PVC_PRES_12_9">#REF!</definedName>
    <definedName name="UNION_PVC_PRES_34" localSheetId="0">#REF!</definedName>
    <definedName name="UNION_PVC_PRES_34">#REF!</definedName>
    <definedName name="UNION_PVC_PRES_34_10" localSheetId="0">#REF!</definedName>
    <definedName name="UNION_PVC_PRES_34_10">#REF!</definedName>
    <definedName name="UNION_PVC_PRES_34_11" localSheetId="0">#REF!</definedName>
    <definedName name="UNION_PVC_PRES_34_11">#REF!</definedName>
    <definedName name="UNION_PVC_PRES_34_6">#REF!</definedName>
    <definedName name="UNION_PVC_PRES_34_7" localSheetId="0">#REF!</definedName>
    <definedName name="UNION_PVC_PRES_34_7">#REF!</definedName>
    <definedName name="UNION_PVC_PRES_34_8" localSheetId="0">#REF!</definedName>
    <definedName name="UNION_PVC_PRES_34_8">#REF!</definedName>
    <definedName name="UNION_PVC_PRES_34_9" localSheetId="0">#REF!</definedName>
    <definedName name="UNION_PVC_PRES_34_9">#REF!</definedName>
    <definedName name="vaciado" localSheetId="0">#REF!</definedName>
    <definedName name="vaciado">#REF!</definedName>
    <definedName name="vaciadohormigonindustrial" localSheetId="0">#REF!</definedName>
    <definedName name="vaciadohormigonindustrial">#REF!</definedName>
    <definedName name="vaciadohormigonindustrial_8" localSheetId="0">#REF!</definedName>
    <definedName name="vaciadohormigonindustrial_8">#REF!</definedName>
    <definedName name="vaciadozapata" localSheetId="0">#REF!</definedName>
    <definedName name="vaciadozapata">#REF!</definedName>
    <definedName name="vaciadozapata_8" localSheetId="0">#REF!</definedName>
    <definedName name="vaciadozapata_8">#REF!</definedName>
    <definedName name="VALOR" localSheetId="0">#REF!</definedName>
    <definedName name="VALOR">#REF!</definedName>
    <definedName name="valora" localSheetId="0">#REF!</definedName>
    <definedName name="valora">#REF!</definedName>
    <definedName name="valorp" localSheetId="0">#REF!</definedName>
    <definedName name="valorp">#REF!</definedName>
    <definedName name="VALORPRESUPUESTO" localSheetId="0">#REF!</definedName>
    <definedName name="VALORPRESUPUESTO">#REF!</definedName>
    <definedName name="VALVULA_AIRE_1_HF_ROSCADA">#REF!</definedName>
    <definedName name="VALVULA_AIRE_1_HF_ROSCADA_10">#REF!</definedName>
    <definedName name="VALVULA_AIRE_1_HF_ROSCADA_11">#REF!</definedName>
    <definedName name="VALVULA_AIRE_1_HF_ROSCADA_6">#REF!</definedName>
    <definedName name="VALVULA_AIRE_1_HF_ROSCADA_7">#REF!</definedName>
    <definedName name="VALVULA_AIRE_1_HF_ROSCADA_8">#REF!</definedName>
    <definedName name="VALVULA_AIRE_1_HF_ROSCADA_9">#REF!</definedName>
    <definedName name="VALVULA_AIRE_3_HF_ROSCADA">#REF!</definedName>
    <definedName name="VALVULA_AIRE_3_HF_ROSCADA_10">#REF!</definedName>
    <definedName name="VALVULA_AIRE_3_HF_ROSCADA_11">#REF!</definedName>
    <definedName name="VALVULA_AIRE_3_HF_ROSCADA_6">#REF!</definedName>
    <definedName name="VALVULA_AIRE_3_HF_ROSCADA_7">#REF!</definedName>
    <definedName name="VALVULA_AIRE_3_HF_ROSCADA_8">#REF!</definedName>
    <definedName name="VALVULA_AIRE_3_HF_ROSCADA_9">#REF!</definedName>
    <definedName name="VALVULA_AIRE_34_HF_ROSCADA">#REF!</definedName>
    <definedName name="VALVULA_AIRE_34_HF_ROSCADA_10">#REF!</definedName>
    <definedName name="VALVULA_AIRE_34_HF_ROSCADA_11">#REF!</definedName>
    <definedName name="VALVULA_AIRE_34_HF_ROSCADA_6">#REF!</definedName>
    <definedName name="VALVULA_AIRE_34_HF_ROSCADA_7">#REF!</definedName>
    <definedName name="VALVULA_AIRE_34_HF_ROSCADA_8">#REF!</definedName>
    <definedName name="VALVULA_AIRE_34_HF_ROSCADA_9">#REF!</definedName>
    <definedName name="VALVULA_COMP_12_HF_PLATILLADA">#REF!</definedName>
    <definedName name="VALVULA_COMP_12_HF_PLATILLADA_10">#REF!</definedName>
    <definedName name="VALVULA_COMP_12_HF_PLATILLADA_11">#REF!</definedName>
    <definedName name="VALVULA_COMP_12_HF_PLATILLADA_6">#REF!</definedName>
    <definedName name="VALVULA_COMP_12_HF_PLATILLADA_7">#REF!</definedName>
    <definedName name="VALVULA_COMP_12_HF_PLATILLADA_8">#REF!</definedName>
    <definedName name="VALVULA_COMP_12_HF_PLATILLADA_9">#REF!</definedName>
    <definedName name="VALVULA_COMP_16_HF_PLATILLADA">#REF!</definedName>
    <definedName name="VALVULA_COMP_16_HF_PLATILLADA_10">#REF!</definedName>
    <definedName name="VALVULA_COMP_16_HF_PLATILLADA_11">#REF!</definedName>
    <definedName name="VALVULA_COMP_16_HF_PLATILLADA_6">#REF!</definedName>
    <definedName name="VALVULA_COMP_16_HF_PLATILLADA_7">#REF!</definedName>
    <definedName name="VALVULA_COMP_16_HF_PLATILLADA_8">#REF!</definedName>
    <definedName name="VALVULA_COMP_16_HF_PLATILLADA_9">#REF!</definedName>
    <definedName name="VALVULA_COMP_2_12_HF_ROSCADA">#REF!</definedName>
    <definedName name="VALVULA_COMP_2_12_HF_ROSCADA_10">#REF!</definedName>
    <definedName name="VALVULA_COMP_2_12_HF_ROSCADA_11">#REF!</definedName>
    <definedName name="VALVULA_COMP_2_12_HF_ROSCADA_6">#REF!</definedName>
    <definedName name="VALVULA_COMP_2_12_HF_ROSCADA_7">#REF!</definedName>
    <definedName name="VALVULA_COMP_2_12_HF_ROSCADA_8">#REF!</definedName>
    <definedName name="VALVULA_COMP_2_12_HF_ROSCADA_9">#REF!</definedName>
    <definedName name="VALVULA_COMP_2_HF_ROSCADA">#REF!</definedName>
    <definedName name="VALVULA_COMP_2_HF_ROSCADA_10">#REF!</definedName>
    <definedName name="VALVULA_COMP_2_HF_ROSCADA_11">#REF!</definedName>
    <definedName name="VALVULA_COMP_2_HF_ROSCADA_6">#REF!</definedName>
    <definedName name="VALVULA_COMP_2_HF_ROSCADA_7">#REF!</definedName>
    <definedName name="VALVULA_COMP_2_HF_ROSCADA_8">#REF!</definedName>
    <definedName name="VALVULA_COMP_2_HF_ROSCADA_9">#REF!</definedName>
    <definedName name="VALVULA_COMP_20_HF_PLATILLADA">#REF!</definedName>
    <definedName name="VALVULA_COMP_20_HF_PLATILLADA_10">#REF!</definedName>
    <definedName name="VALVULA_COMP_20_HF_PLATILLADA_11">#REF!</definedName>
    <definedName name="VALVULA_COMP_20_HF_PLATILLADA_6">#REF!</definedName>
    <definedName name="VALVULA_COMP_20_HF_PLATILLADA_7">#REF!</definedName>
    <definedName name="VALVULA_COMP_20_HF_PLATILLADA_8">#REF!</definedName>
    <definedName name="VALVULA_COMP_20_HF_PLATILLADA_9">#REF!</definedName>
    <definedName name="VALVULA_COMP_3_HF_ROSCADA">#REF!</definedName>
    <definedName name="VALVULA_COMP_3_HF_ROSCADA_10">#REF!</definedName>
    <definedName name="VALVULA_COMP_3_HF_ROSCADA_11">#REF!</definedName>
    <definedName name="VALVULA_COMP_3_HF_ROSCADA_6">#REF!</definedName>
    <definedName name="VALVULA_COMP_3_HF_ROSCADA_7">#REF!</definedName>
    <definedName name="VALVULA_COMP_3_HF_ROSCADA_8">#REF!</definedName>
    <definedName name="VALVULA_COMP_3_HF_ROSCADA_9">#REF!</definedName>
    <definedName name="VALVULA_COMP_4_HF_PLATILLADA">#REF!</definedName>
    <definedName name="VALVULA_COMP_4_HF_PLATILLADA_10">#REF!</definedName>
    <definedName name="VALVULA_COMP_4_HF_PLATILLADA_11">#REF!</definedName>
    <definedName name="VALVULA_COMP_4_HF_PLATILLADA_6">#REF!</definedName>
    <definedName name="VALVULA_COMP_4_HF_PLATILLADA_7">#REF!</definedName>
    <definedName name="VALVULA_COMP_4_HF_PLATILLADA_8">#REF!</definedName>
    <definedName name="VALVULA_COMP_4_HF_PLATILLADA_9">#REF!</definedName>
    <definedName name="VALVULA_COMP_4_HF_ROSCADA">#REF!</definedName>
    <definedName name="VALVULA_COMP_4_HF_ROSCADA_10">#REF!</definedName>
    <definedName name="VALVULA_COMP_4_HF_ROSCADA_11">#REF!</definedName>
    <definedName name="VALVULA_COMP_4_HF_ROSCADA_6">#REF!</definedName>
    <definedName name="VALVULA_COMP_4_HF_ROSCADA_7">#REF!</definedName>
    <definedName name="VALVULA_COMP_4_HF_ROSCADA_8">#REF!</definedName>
    <definedName name="VALVULA_COMP_4_HF_ROSCADA_9">#REF!</definedName>
    <definedName name="VALVULA_COMP_6_HF_PLATILLADA">#REF!</definedName>
    <definedName name="VALVULA_COMP_6_HF_PLATILLADA_10">#REF!</definedName>
    <definedName name="VALVULA_COMP_6_HF_PLATILLADA_11">#REF!</definedName>
    <definedName name="VALVULA_COMP_6_HF_PLATILLADA_6">#REF!</definedName>
    <definedName name="VALVULA_COMP_6_HF_PLATILLADA_7">#REF!</definedName>
    <definedName name="VALVULA_COMP_6_HF_PLATILLADA_8">#REF!</definedName>
    <definedName name="VALVULA_COMP_6_HF_PLATILLADA_9">#REF!</definedName>
    <definedName name="VALVULA_COMP_8_HF_PLATILLADA">#REF!</definedName>
    <definedName name="VALVULA_COMP_8_HF_PLATILLADA_10">#REF!</definedName>
    <definedName name="VALVULA_COMP_8_HF_PLATILLADA_11">#REF!</definedName>
    <definedName name="VALVULA_COMP_8_HF_PLATILLADA_6">#REF!</definedName>
    <definedName name="VALVULA_COMP_8_HF_PLATILLADA_7">#REF!</definedName>
    <definedName name="VALVULA_COMP_8_HF_PLATILLADA_8">#REF!</definedName>
    <definedName name="VALVULA_COMP_8_HF_PLATILLADA_9">#REF!</definedName>
    <definedName name="VARILLA_BLOQUES_20">#REF!</definedName>
    <definedName name="VARILLA_BLOQUES_20_10">#REF!</definedName>
    <definedName name="VARILLA_BLOQUES_20_11">#REF!</definedName>
    <definedName name="VARILLA_BLOQUES_20_6">#REF!</definedName>
    <definedName name="VARILLA_BLOQUES_20_7">#REF!</definedName>
    <definedName name="VARILLA_BLOQUES_20_8">#REF!</definedName>
    <definedName name="VARILLA_BLOQUES_20_9">#REF!</definedName>
    <definedName name="VARILLA_BLOQUES_40">#REF!</definedName>
    <definedName name="VARILLA_BLOQUES_40_10">#REF!</definedName>
    <definedName name="VARILLA_BLOQUES_40_11">#REF!</definedName>
    <definedName name="VARILLA_BLOQUES_40_6">#REF!</definedName>
    <definedName name="VARILLA_BLOQUES_40_7">#REF!</definedName>
    <definedName name="VARILLA_BLOQUES_40_8">#REF!</definedName>
    <definedName name="VARILLA_BLOQUES_40_9">#REF!</definedName>
    <definedName name="VARILLA_BLOQUES_60">#REF!</definedName>
    <definedName name="VARILLA_BLOQUES_60_10">#REF!</definedName>
    <definedName name="VARILLA_BLOQUES_60_11">#REF!</definedName>
    <definedName name="VARILLA_BLOQUES_60_6">#REF!</definedName>
    <definedName name="VARILLA_BLOQUES_60_7">#REF!</definedName>
    <definedName name="VARILLA_BLOQUES_60_8">#REF!</definedName>
    <definedName name="VARILLA_BLOQUES_60_9">#REF!</definedName>
    <definedName name="VARILLA_BLOQUES_80">#REF!</definedName>
    <definedName name="VARILLA_BLOQUES_80_10">#REF!</definedName>
    <definedName name="VARILLA_BLOQUES_80_11">#REF!</definedName>
    <definedName name="VARILLA_BLOQUES_80_6">#REF!</definedName>
    <definedName name="VARILLA_BLOQUES_80_7">#REF!</definedName>
    <definedName name="VARILLA_BLOQUES_80_8">#REF!</definedName>
    <definedName name="VARILLA_BLOQUES_80_9">#REF!</definedName>
    <definedName name="varillas" localSheetId="0">#REF!</definedName>
    <definedName name="varillas">#REF!</definedName>
    <definedName name="VCOLGANTE1590">#REF!</definedName>
    <definedName name="VCOLGANTE1590_6">#REF!</definedName>
    <definedName name="VDA" localSheetId="0">#REF!</definedName>
    <definedName name="VDA">#REF!</definedName>
    <definedName name="verja">#REF!</definedName>
    <definedName name="VIBRADO">#REF!</definedName>
    <definedName name="VIBRADO_10">#REF!</definedName>
    <definedName name="VIBRADO_11">#REF!</definedName>
    <definedName name="VIBRADO_6">#REF!</definedName>
    <definedName name="VIBRADO_7">#REF!</definedName>
    <definedName name="VIBRADO_8">#REF!</definedName>
    <definedName name="VIBRADO_9">#REF!</definedName>
    <definedName name="VIGASHP" localSheetId="0">#REF!</definedName>
    <definedName name="VIGASHP">#REF!</definedName>
    <definedName name="VIGASHP_8" localSheetId="0">#REF!</definedName>
    <definedName name="VIGASHP_8">#REF!</definedName>
    <definedName name="VIOLINADO">#REF!</definedName>
    <definedName name="VIOLINADO_10">#REF!</definedName>
    <definedName name="VIOLINADO_11">#REF!</definedName>
    <definedName name="VIOLINADO_6">#REF!</definedName>
    <definedName name="VIOLINADO_7">#REF!</definedName>
    <definedName name="VIOLINADO_8">#REF!</definedName>
    <definedName name="VIOLINADO_9">#REF!</definedName>
    <definedName name="volteobote" localSheetId="0">#N/A</definedName>
    <definedName name="volteobote">'[6]Listado Equipos a utilizar'!#REF!</definedName>
    <definedName name="volteobotela" localSheetId="0">#N/A</definedName>
    <definedName name="volteobotela">'[6]Listado Equipos a utilizar'!#REF!</definedName>
    <definedName name="volteobotelargo" localSheetId="0">#N/A</definedName>
    <definedName name="volteobotelargo">'[6]Listado Equipos a utilizar'!#REF!</definedName>
    <definedName name="VUELO10">#REF!</definedName>
    <definedName name="VUELO10_6">#REF!</definedName>
    <definedName name="VXCSD" localSheetId="0">#REF!</definedName>
    <definedName name="VXCSD">#REF!</definedName>
    <definedName name="Winche">#REF!</definedName>
    <definedName name="Winche_10">#REF!</definedName>
    <definedName name="Winche_11">#REF!</definedName>
    <definedName name="Winche_6">#REF!</definedName>
    <definedName name="Winche_7">#REF!</definedName>
    <definedName name="Winche_8">#REF!</definedName>
    <definedName name="Winche_9">#REF!</definedName>
    <definedName name="WWW">[29]INS!$D$561</definedName>
    <definedName name="YEE_PVC_DREN_2" localSheetId="0">#REF!</definedName>
    <definedName name="YEE_PVC_DREN_2">#REF!</definedName>
    <definedName name="YEE_PVC_DREN_2_10" localSheetId="0">#REF!</definedName>
    <definedName name="YEE_PVC_DREN_2_10">#REF!</definedName>
    <definedName name="YEE_PVC_DREN_2_11" localSheetId="0">#REF!</definedName>
    <definedName name="YEE_PVC_DREN_2_11">#REF!</definedName>
    <definedName name="YEE_PVC_DREN_2_6">#REF!</definedName>
    <definedName name="YEE_PVC_DREN_2_7" localSheetId="0">#REF!</definedName>
    <definedName name="YEE_PVC_DREN_2_7">#REF!</definedName>
    <definedName name="YEE_PVC_DREN_2_8" localSheetId="0">#REF!</definedName>
    <definedName name="YEE_PVC_DREN_2_8">#REF!</definedName>
    <definedName name="YEE_PVC_DREN_2_9" localSheetId="0">#REF!</definedName>
    <definedName name="YEE_PVC_DREN_2_9">#REF!</definedName>
    <definedName name="YEE_PVC_DREN_3" localSheetId="0">#REF!</definedName>
    <definedName name="YEE_PVC_DREN_3">#REF!</definedName>
    <definedName name="YEE_PVC_DREN_3_10" localSheetId="0">#REF!</definedName>
    <definedName name="YEE_PVC_DREN_3_10">#REF!</definedName>
    <definedName name="YEE_PVC_DREN_3_11" localSheetId="0">#REF!</definedName>
    <definedName name="YEE_PVC_DREN_3_11">#REF!</definedName>
    <definedName name="YEE_PVC_DREN_3_6">#REF!</definedName>
    <definedName name="YEE_PVC_DREN_3_7" localSheetId="0">#REF!</definedName>
    <definedName name="YEE_PVC_DREN_3_7">#REF!</definedName>
    <definedName name="YEE_PVC_DREN_3_8" localSheetId="0">#REF!</definedName>
    <definedName name="YEE_PVC_DREN_3_8">#REF!</definedName>
    <definedName name="YEE_PVC_DREN_3_9" localSheetId="0">#REF!</definedName>
    <definedName name="YEE_PVC_DREN_3_9">#REF!</definedName>
    <definedName name="YEE_PVC_DREN_4">#REF!</definedName>
    <definedName name="YEE_PVC_DREN_4_10">#REF!</definedName>
    <definedName name="YEE_PVC_DREN_4_11">#REF!</definedName>
    <definedName name="YEE_PVC_DREN_4_6">#REF!</definedName>
    <definedName name="YEE_PVC_DREN_4_7">#REF!</definedName>
    <definedName name="YEE_PVC_DREN_4_8">#REF!</definedName>
    <definedName name="YEE_PVC_DREN_4_9">#REF!</definedName>
    <definedName name="YEE_PVC_DREN_4x2">#REF!</definedName>
    <definedName name="YEE_PVC_DREN_4x2_10">#REF!</definedName>
    <definedName name="YEE_PVC_DREN_4x2_11">#REF!</definedName>
    <definedName name="YEE_PVC_DREN_4x2_6">#REF!</definedName>
    <definedName name="YEE_PVC_DREN_4x2_7">#REF!</definedName>
    <definedName name="YEE_PVC_DREN_4x2_8">#REF!</definedName>
    <definedName name="YEE_PVC_DREN_4x2_9">#REF!</definedName>
    <definedName name="YO" localSheetId="0">#REF!</definedName>
    <definedName name="YO">#REF!</definedName>
    <definedName name="YYYY" localSheetId="0">#REF!</definedName>
    <definedName name="YYYY">#REF!</definedName>
    <definedName name="ZC1_6">#REF!</definedName>
    <definedName name="ZE1_6">#REF!</definedName>
    <definedName name="ZE2_6">#REF!</definedName>
    <definedName name="ZE3_6">#REF!</definedName>
    <definedName name="ZE4_6">#REF!</definedName>
    <definedName name="ZE5_6">#REF!</definedName>
    <definedName name="ZE6_6">#REF!</definedName>
    <definedName name="ZINC_CAL26_3x6" localSheetId="0">#REF!</definedName>
    <definedName name="ZINC_CAL26_3x6">#REF!</definedName>
    <definedName name="ZINC_CAL26_3x6_10" localSheetId="0">#REF!</definedName>
    <definedName name="ZINC_CAL26_3x6_10">#REF!</definedName>
    <definedName name="ZINC_CAL26_3x6_11" localSheetId="0">#REF!</definedName>
    <definedName name="ZINC_CAL26_3x6_11">#REF!</definedName>
    <definedName name="ZINC_CAL26_3x6_6">#REF!</definedName>
    <definedName name="ZINC_CAL26_3x6_7" localSheetId="0">#REF!</definedName>
    <definedName name="ZINC_CAL26_3x6_7">#REF!</definedName>
    <definedName name="ZINC_CAL26_3x6_8" localSheetId="0">#REF!</definedName>
    <definedName name="ZINC_CAL26_3x6_8">#REF!</definedName>
    <definedName name="ZINC_CAL26_3x6_9" localSheetId="0">#REF!</definedName>
    <definedName name="ZINC_CAL26_3x6_9">#REF!</definedName>
    <definedName name="ZOCALO_8x34" localSheetId="0">#REF!</definedName>
    <definedName name="ZOCALO_8x34">#REF!</definedName>
    <definedName name="ZOCALO_8x34_10" localSheetId="0">#REF!</definedName>
    <definedName name="ZOCALO_8x34_10">#REF!</definedName>
    <definedName name="ZOCALO_8x34_11" localSheetId="0">#REF!</definedName>
    <definedName name="ZOCALO_8x34_11">#REF!</definedName>
    <definedName name="ZOCALO_8x34_6">#REF!</definedName>
    <definedName name="ZOCALO_8x34_7" localSheetId="0">#REF!</definedName>
    <definedName name="ZOCALO_8x34_7">#REF!</definedName>
    <definedName name="ZOCALO_8x34_8" localSheetId="0">#REF!</definedName>
    <definedName name="ZOCALO_8x34_8">#REF!</definedName>
    <definedName name="ZOCALO_8x34_9" localSheetId="0">#REF!</definedName>
    <definedName name="ZOCALO_8x34_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6" i="1" l="1"/>
  <c r="F15" i="1" l="1"/>
  <c r="F14" i="1"/>
  <c r="F13" i="1"/>
  <c r="F12" i="1"/>
  <c r="F52" i="1" l="1"/>
  <c r="C51" i="1" l="1"/>
  <c r="C34" i="1"/>
  <c r="F212" i="1" l="1"/>
  <c r="C284" i="1"/>
  <c r="F284" i="1" s="1"/>
  <c r="C283" i="1"/>
  <c r="F283" i="1" s="1"/>
  <c r="C292" i="1"/>
  <c r="F292" i="1" s="1"/>
  <c r="F290" i="1"/>
  <c r="C289" i="1"/>
  <c r="F289" i="1" s="1"/>
  <c r="F291" i="1"/>
  <c r="F294" i="1"/>
  <c r="C293" i="1"/>
  <c r="F293" i="1" s="1"/>
  <c r="C282" i="1"/>
  <c r="F282" i="1" s="1"/>
  <c r="C199" i="1"/>
  <c r="F199" i="1" s="1"/>
  <c r="C197" i="1"/>
  <c r="F197" i="1" s="1"/>
  <c r="C375" i="1"/>
  <c r="F343" i="1"/>
  <c r="G344" i="1" s="1"/>
  <c r="F341" i="1"/>
  <c r="F340" i="1"/>
  <c r="F338" i="1"/>
  <c r="F337" i="1"/>
  <c r="F335" i="1"/>
  <c r="F334" i="1"/>
  <c r="F333" i="1"/>
  <c r="F332" i="1"/>
  <c r="F331" i="1"/>
  <c r="F330" i="1"/>
  <c r="F329" i="1"/>
  <c r="F328" i="1"/>
  <c r="F325" i="1"/>
  <c r="C324" i="1"/>
  <c r="F324" i="1" s="1"/>
  <c r="C311" i="1"/>
  <c r="C315" i="1" s="1"/>
  <c r="F306" i="1"/>
  <c r="C303" i="1"/>
  <c r="F303" i="1" s="1"/>
  <c r="F302" i="1"/>
  <c r="C301" i="1"/>
  <c r="F301" i="1" s="1"/>
  <c r="C298" i="1"/>
  <c r="C299" i="1" s="1"/>
  <c r="F299" i="1" s="1"/>
  <c r="C288" i="1"/>
  <c r="F288" i="1" s="1"/>
  <c r="F287" i="1"/>
  <c r="C286" i="1"/>
  <c r="F286" i="1" s="1"/>
  <c r="C285" i="1"/>
  <c r="F285" i="1" s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3" i="1"/>
  <c r="F261" i="1"/>
  <c r="F260" i="1"/>
  <c r="F259" i="1"/>
  <c r="F257" i="1"/>
  <c r="F256" i="1"/>
  <c r="F255" i="1"/>
  <c r="F254" i="1"/>
  <c r="F253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7" i="1"/>
  <c r="F236" i="1"/>
  <c r="F235" i="1"/>
  <c r="F233" i="1"/>
  <c r="F232" i="1"/>
  <c r="F231" i="1"/>
  <c r="F230" i="1"/>
  <c r="F229" i="1"/>
  <c r="F228" i="1"/>
  <c r="F227" i="1"/>
  <c r="F226" i="1"/>
  <c r="F220" i="1"/>
  <c r="F219" i="1"/>
  <c r="F218" i="1"/>
  <c r="F217" i="1"/>
  <c r="F216" i="1"/>
  <c r="F215" i="1"/>
  <c r="F214" i="1"/>
  <c r="F210" i="1"/>
  <c r="F209" i="1"/>
  <c r="F208" i="1"/>
  <c r="F207" i="1"/>
  <c r="F205" i="1"/>
  <c r="F204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79" i="1"/>
  <c r="F178" i="1"/>
  <c r="C177" i="1"/>
  <c r="F177" i="1" s="1"/>
  <c r="C176" i="1"/>
  <c r="F176" i="1" s="1"/>
  <c r="C175" i="1"/>
  <c r="F175" i="1" s="1"/>
  <c r="F173" i="1"/>
  <c r="F172" i="1"/>
  <c r="C171" i="1"/>
  <c r="C170" i="1"/>
  <c r="F170" i="1" s="1"/>
  <c r="C169" i="1"/>
  <c r="C158" i="1"/>
  <c r="F158" i="1" s="1"/>
  <c r="C157" i="1"/>
  <c r="F157" i="1" s="1"/>
  <c r="F155" i="1"/>
  <c r="F154" i="1"/>
  <c r="C149" i="1"/>
  <c r="F149" i="1" s="1"/>
  <c r="F148" i="1"/>
  <c r="C145" i="1"/>
  <c r="F145" i="1" s="1"/>
  <c r="C144" i="1"/>
  <c r="F144" i="1" s="1"/>
  <c r="C141" i="1"/>
  <c r="F141" i="1" s="1"/>
  <c r="C140" i="1"/>
  <c r="F140" i="1" s="1"/>
  <c r="C134" i="1"/>
  <c r="C138" i="1" s="1"/>
  <c r="F138" i="1" s="1"/>
  <c r="C133" i="1"/>
  <c r="F133" i="1" s="1"/>
  <c r="C132" i="1"/>
  <c r="F132" i="1" s="1"/>
  <c r="C129" i="1"/>
  <c r="F129" i="1" s="1"/>
  <c r="C128" i="1"/>
  <c r="F126" i="1"/>
  <c r="C125" i="1"/>
  <c r="F125" i="1" s="1"/>
  <c r="F120" i="1"/>
  <c r="C119" i="1"/>
  <c r="F119" i="1" s="1"/>
  <c r="F118" i="1"/>
  <c r="C117" i="1"/>
  <c r="F117" i="1" s="1"/>
  <c r="C116" i="1"/>
  <c r="F116" i="1" s="1"/>
  <c r="C115" i="1"/>
  <c r="F115" i="1" s="1"/>
  <c r="C114" i="1"/>
  <c r="F114" i="1" s="1"/>
  <c r="C113" i="1"/>
  <c r="F113" i="1" s="1"/>
  <c r="C112" i="1"/>
  <c r="F112" i="1" s="1"/>
  <c r="C111" i="1"/>
  <c r="F111" i="1" s="1"/>
  <c r="C110" i="1"/>
  <c r="F110" i="1" s="1"/>
  <c r="F109" i="1"/>
  <c r="F108" i="1"/>
  <c r="C107" i="1"/>
  <c r="F107" i="1" s="1"/>
  <c r="F106" i="1"/>
  <c r="F105" i="1"/>
  <c r="F102" i="1"/>
  <c r="F101" i="1"/>
  <c r="F100" i="1"/>
  <c r="F99" i="1"/>
  <c r="F98" i="1"/>
  <c r="F97" i="1"/>
  <c r="F96" i="1"/>
  <c r="F95" i="1"/>
  <c r="C93" i="1"/>
  <c r="C94" i="1" s="1"/>
  <c r="F94" i="1" s="1"/>
  <c r="F92" i="1"/>
  <c r="F91" i="1"/>
  <c r="F90" i="1"/>
  <c r="F89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1" i="1"/>
  <c r="F50" i="1"/>
  <c r="C45" i="1"/>
  <c r="F45" i="1" s="1"/>
  <c r="F44" i="1"/>
  <c r="F43" i="1"/>
  <c r="F42" i="1"/>
  <c r="F41" i="1"/>
  <c r="F40" i="1"/>
  <c r="F39" i="1"/>
  <c r="F38" i="1"/>
  <c r="C37" i="1"/>
  <c r="F37" i="1" s="1"/>
  <c r="F34" i="1"/>
  <c r="F33" i="1"/>
  <c r="F32" i="1"/>
  <c r="F29" i="1"/>
  <c r="F28" i="1"/>
  <c r="F24" i="1"/>
  <c r="F23" i="1"/>
  <c r="F22" i="1"/>
  <c r="F21" i="1"/>
  <c r="F20" i="1"/>
  <c r="F19" i="1"/>
  <c r="F18" i="1"/>
  <c r="C162" i="1" l="1"/>
  <c r="G295" i="1"/>
  <c r="C196" i="1"/>
  <c r="F196" i="1" s="1"/>
  <c r="C304" i="1"/>
  <c r="F304" i="1" s="1"/>
  <c r="C46" i="1"/>
  <c r="F46" i="1" s="1"/>
  <c r="C198" i="1"/>
  <c r="F198" i="1" s="1"/>
  <c r="C165" i="1"/>
  <c r="F165" i="1" s="1"/>
  <c r="C130" i="1"/>
  <c r="F130" i="1" s="1"/>
  <c r="C137" i="1"/>
  <c r="F137" i="1" s="1"/>
  <c r="F128" i="1"/>
  <c r="C151" i="1"/>
  <c r="F151" i="1" s="1"/>
  <c r="C323" i="1"/>
  <c r="F323" i="1" s="1"/>
  <c r="C143" i="1"/>
  <c r="F143" i="1" s="1"/>
  <c r="F311" i="1"/>
  <c r="C313" i="1"/>
  <c r="C317" i="1" s="1"/>
  <c r="F317" i="1" s="1"/>
  <c r="C47" i="1"/>
  <c r="F47" i="1" s="1"/>
  <c r="C314" i="1"/>
  <c r="F314" i="1" s="1"/>
  <c r="C319" i="1"/>
  <c r="C321" i="1" s="1"/>
  <c r="F321" i="1" s="1"/>
  <c r="C222" i="1"/>
  <c r="F222" i="1" s="1"/>
  <c r="C316" i="1"/>
  <c r="F316" i="1" s="1"/>
  <c r="F315" i="1"/>
  <c r="F134" i="1"/>
  <c r="F171" i="1"/>
  <c r="F213" i="1"/>
  <c r="C136" i="1"/>
  <c r="F136" i="1" s="1"/>
  <c r="C223" i="1"/>
  <c r="F223" i="1" s="1"/>
  <c r="F298" i="1"/>
  <c r="C224" i="1"/>
  <c r="F224" i="1" s="1"/>
  <c r="F93" i="1"/>
  <c r="G122" i="1" s="1"/>
  <c r="F169" i="1"/>
  <c r="G307" i="1" l="1"/>
  <c r="C166" i="1"/>
  <c r="F166" i="1" s="1"/>
  <c r="F319" i="1"/>
  <c r="F162" i="1"/>
  <c r="F313" i="1"/>
  <c r="C164" i="1"/>
  <c r="G68" i="1"/>
  <c r="G342" i="1"/>
  <c r="C152" i="1"/>
  <c r="F152" i="1" s="1"/>
  <c r="C146" i="1"/>
  <c r="F146" i="1" s="1"/>
  <c r="G264" i="1"/>
  <c r="G159" i="1" l="1"/>
  <c r="C167" i="1"/>
  <c r="F167" i="1" s="1"/>
  <c r="F164" i="1"/>
  <c r="G200" i="1" l="1"/>
  <c r="G351" i="1" s="1"/>
  <c r="G349" i="1" l="1"/>
  <c r="G360" i="1"/>
  <c r="G361" i="1" s="1"/>
  <c r="G362" i="1" s="1"/>
  <c r="G348" i="1"/>
  <c r="G353" i="1" s="1"/>
  <c r="G358" i="1"/>
  <c r="G354" i="1"/>
  <c r="G352" i="1"/>
  <c r="G350" i="1"/>
</calcChain>
</file>

<file path=xl/sharedStrings.xml><?xml version="1.0" encoding="utf-8"?>
<sst xmlns="http://schemas.openxmlformats.org/spreadsheetml/2006/main" count="877" uniqueCount="604">
  <si>
    <t>Fecha:</t>
  </si>
  <si>
    <t>Empresa De Generación Hidroeléctrica Dominicana</t>
  </si>
  <si>
    <t>Gerencia de Proyectos Especiales</t>
  </si>
  <si>
    <t>CONSTRUCION DE SISTEMA DE ABASTECIMIENTO DE AGUA PARA LA COMUNIDAD EL CANAL, PROVINCIA SAN JOSE DE OCOA.</t>
  </si>
  <si>
    <t>No.</t>
  </si>
  <si>
    <t>PARTIDAS</t>
  </si>
  <si>
    <t>CANTIDAD</t>
  </si>
  <si>
    <t xml:space="preserve">P.U. </t>
  </si>
  <si>
    <t xml:space="preserve">VALOR </t>
  </si>
  <si>
    <t xml:space="preserve">SUB - TOTAL </t>
  </si>
  <si>
    <t>POZO #2 y #3</t>
  </si>
  <si>
    <t>1.01.1</t>
  </si>
  <si>
    <t>1.01.2</t>
  </si>
  <si>
    <t>1.01.3</t>
  </si>
  <si>
    <t>1.01.4</t>
  </si>
  <si>
    <t xml:space="preserve">Suministro de Zapata  en  Ø12'' Acero </t>
  </si>
  <si>
    <t>1.01.5</t>
  </si>
  <si>
    <t>Suministro de Tubería de Ø12'' Acero H.N e=3/8''</t>
  </si>
  <si>
    <t>1.01.6</t>
  </si>
  <si>
    <t xml:space="preserve">Limpieza y desarrollo por pistoneo </t>
  </si>
  <si>
    <t>1.01.7</t>
  </si>
  <si>
    <t>Prueba de Aforo y calidad durante (24 hr)</t>
  </si>
  <si>
    <t>CONSTRUCCION MURO HORMIGON PROTECCIÓN PARA POZOS No.1, 2 Y 3</t>
  </si>
  <si>
    <t>1.02.01</t>
  </si>
  <si>
    <t xml:space="preserve">Preliminares </t>
  </si>
  <si>
    <t>1.02.01.01</t>
  </si>
  <si>
    <t>Acondicionamiento del area (incluye poda de arboles y limpiezas de terreno)</t>
  </si>
  <si>
    <t>1.02.01.02</t>
  </si>
  <si>
    <t>Replanteo</t>
  </si>
  <si>
    <t>1.02.02</t>
  </si>
  <si>
    <t xml:space="preserve">Movimiento de tierra </t>
  </si>
  <si>
    <t>1.02.02.01</t>
  </si>
  <si>
    <t xml:space="preserve">Excavacion material no clasificado a mano </t>
  </si>
  <si>
    <t>1.02.02.02</t>
  </si>
  <si>
    <t>Relleno con material excavado a mano</t>
  </si>
  <si>
    <t>1.02.02.03</t>
  </si>
  <si>
    <t>Bote de material en situ</t>
  </si>
  <si>
    <t>1.02.03</t>
  </si>
  <si>
    <t>Base hormigon armado</t>
  </si>
  <si>
    <t>1.02.03.01</t>
  </si>
  <si>
    <t>Hormigon en cimiento de muro de proteccion en HA</t>
  </si>
  <si>
    <t>1.02.03.02</t>
  </si>
  <si>
    <t>Base H.A. para anclar perfil tipo H en escalera (0.80 x 0.90 x 0.20) 0.93 qq/m3 FC'= 210 kg/cm2.</t>
  </si>
  <si>
    <t>1.02.03.03</t>
  </si>
  <si>
    <t>Anclaje de H.A. p/codo FC'= 210 kg/cm2.</t>
  </si>
  <si>
    <t>1.02.03.04</t>
  </si>
  <si>
    <t>Anclaje de H.A. p/tuberia de impulsion (0.80 x 0.90 x 0.20) 0.93 qq/m3 FC'= 210 kg/cm2.</t>
  </si>
  <si>
    <t>1.02.03.05</t>
  </si>
  <si>
    <t>Anclaje de H.A. p/tuberia hierro galvanizado de 4" (0.80 x 0.80 x 0.30) 0.65 qq/m3 FC'= 210 kg/cm2.</t>
  </si>
  <si>
    <t>1.02.03.06</t>
  </si>
  <si>
    <t>Hormigon simple encima del anclaje de H.A. p/tuberia hierro galvanizado de 4" FC'= 180 kg/cm2.</t>
  </si>
  <si>
    <t>1.02.03.07</t>
  </si>
  <si>
    <t>Anclaje de H.A. p/proteger camisa inductora 0.20 1.80 qq/m3 FC'= 210 kg/cm2.</t>
  </si>
  <si>
    <t>1.02.03.08</t>
  </si>
  <si>
    <t>Hormigon simple encima del anclaje de H.A. p/proteccion de camisa inductora FC'= 180 kg/cm2.</t>
  </si>
  <si>
    <t>1.02.03.09</t>
  </si>
  <si>
    <t>Muro Hormigon Armado F´c  240 kg/cm2 e=0.25 m</t>
  </si>
  <si>
    <t>1.02.03.10</t>
  </si>
  <si>
    <t>Acero de refuerzo en cimientos</t>
  </si>
  <si>
    <t>1.02.03.11</t>
  </si>
  <si>
    <t>Acero de refuerzo en muro</t>
  </si>
  <si>
    <t>EQUIPAMIENTO DE POZOS</t>
  </si>
  <si>
    <t>1.03.01</t>
  </si>
  <si>
    <t>Und</t>
  </si>
  <si>
    <t>1.03.02</t>
  </si>
  <si>
    <t>1.03.03</t>
  </si>
  <si>
    <t>Tee platillada Ø6'' x Ø4'', acero</t>
  </si>
  <si>
    <t>1.03.04</t>
  </si>
  <si>
    <t>Tee platillada Ø4'' x Ø4'', acero</t>
  </si>
  <si>
    <t>1.03.05</t>
  </si>
  <si>
    <t>Válvula de compuerta vástago ascendente de Ø6'' platillada 600 PSI.</t>
  </si>
  <si>
    <t>1.03.06</t>
  </si>
  <si>
    <t>Válvula de compuerta vástago ascendente de Ø4'' platillada 600 PSI.</t>
  </si>
  <si>
    <t>1.03.07</t>
  </si>
  <si>
    <t xml:space="preserve">Válvula contra golpe de ariete de Ø4'' a 600 PSI, platillada. </t>
  </si>
  <si>
    <t>1.03.08</t>
  </si>
  <si>
    <t>Válvula de aire 11/2", 600 PSI, instalación completa</t>
  </si>
  <si>
    <t>1.03.09</t>
  </si>
  <si>
    <t>Instalación manométrica completa</t>
  </si>
  <si>
    <t>1.03.10</t>
  </si>
  <si>
    <t xml:space="preserve">Codo de Ø4" x 90 en acero </t>
  </si>
  <si>
    <t>1.03.11</t>
  </si>
  <si>
    <t xml:space="preserve">Zeta en acero de Ø6" para interconectar a línea de impulsión (con 2 codos de Ø6" x 45)  </t>
  </si>
  <si>
    <t>1.03.12</t>
  </si>
  <si>
    <t xml:space="preserve">Anclajes H.A. para codo y tee </t>
  </si>
  <si>
    <t>1.03.13</t>
  </si>
  <si>
    <t xml:space="preserve">Base de H.A. para electrobomba (1.0 0 x 1.00 x 1.50 M) con hormigon 240 kg/cm y refuerzo de acero y fibra de polipropileno (incluida la fudacion de este soporte.   </t>
  </si>
  <si>
    <t>1.03.14</t>
  </si>
  <si>
    <t>Construcción de descarga de Ø6"</t>
  </si>
  <si>
    <t>1.03.15</t>
  </si>
  <si>
    <t>Pintura de anticorrosiva oxiguard o similar  y acabado en pintura epoxica industrial en tubo de descarga</t>
  </si>
  <si>
    <t>1.03.16</t>
  </si>
  <si>
    <t>Mano de Obra Instalación</t>
  </si>
  <si>
    <t>SUB-TOTAL EQUIPAMIENTO DE POZOS</t>
  </si>
  <si>
    <t>SUBTOTAL 1.0  FUENTE DE ABASTECIMIENTO - CAMPO DE POZOS</t>
  </si>
  <si>
    <t>INSTALACIONES ELECTRICAS</t>
  </si>
  <si>
    <t>LINEA PRIMARIA TRIFASICA Y TRANSFORMADORES: SUMINISTROS (PE 1 - ENTRADA TRANSFORMADOR)</t>
  </si>
  <si>
    <t>2.01.01</t>
  </si>
  <si>
    <t>POSTES  HAV   40' 800 DAN</t>
  </si>
  <si>
    <t>2.01.02</t>
  </si>
  <si>
    <t>POSTES  HAV   35' 800 DAN</t>
  </si>
  <si>
    <t>2.01.03</t>
  </si>
  <si>
    <t>POSTES  HAV   35' 500 DAN</t>
  </si>
  <si>
    <t>2.01.04</t>
  </si>
  <si>
    <t>ESTRUCTURA   MT-301</t>
  </si>
  <si>
    <t>2.01.05</t>
  </si>
  <si>
    <t>ESTRUCTURA   MT-302</t>
  </si>
  <si>
    <t>2.01.06</t>
  </si>
  <si>
    <t>ESTRUCTURA   MT-305</t>
  </si>
  <si>
    <t>2.01.07</t>
  </si>
  <si>
    <t>ESTRUCTURA   MT-307</t>
  </si>
  <si>
    <t>2.01.08</t>
  </si>
  <si>
    <t>ESTRUCTURA   MT-316</t>
  </si>
  <si>
    <t>2.01.09</t>
  </si>
  <si>
    <t>ESTRUCTURA   HA - 100B</t>
  </si>
  <si>
    <t>2.01.10</t>
  </si>
  <si>
    <t>ESTRUCTURA   PR-205</t>
  </si>
  <si>
    <t>2.01.11</t>
  </si>
  <si>
    <t>ESTRUCTURA PR-101  (ATERRIZAJE COMPLETO)</t>
  </si>
  <si>
    <t>2.01.12</t>
  </si>
  <si>
    <t>ESTRUCTURA TR-306 (NO INCLUYE TRANSFORM)</t>
  </si>
  <si>
    <t>2.01.13</t>
  </si>
  <si>
    <t>TRANSFORMADOR 1Ø,DE 75 KVA,4.16/2.4-12,5/7,2KV
240/480V TIPO POSTE SUMERGIDO EN ACEITE</t>
  </si>
  <si>
    <t>2.01.14</t>
  </si>
  <si>
    <t xml:space="preserve">CONDUCTOR  AAAC #1/0 </t>
  </si>
  <si>
    <t>2.01.15</t>
  </si>
  <si>
    <t xml:space="preserve">CONDUCTOR  AAAC #2/0 </t>
  </si>
  <si>
    <t>SUBTOTAL</t>
  </si>
  <si>
    <t>SUMINISTRO LINEA SECUNDARIA (SALIDA TRANSFORMADOR A PANEL BOARD Y BOMBAS)</t>
  </si>
  <si>
    <t>2.02.01</t>
  </si>
  <si>
    <t>PANEL BOARD BARRA DE 300 AMP. 480 V, TRES FASES, MB 300/3 AMP, TRES BREAKERS 100/3 AMP, UN BREAKER 15/2 AMP Y UNA DISPONIBILIDAD DE 50/3 AMP. NEMA 1</t>
  </si>
  <si>
    <t>2.02.02</t>
  </si>
  <si>
    <t>TUBERIA IMC 3" x 10'</t>
  </si>
  <si>
    <t>2.02.03</t>
  </si>
  <si>
    <t>CURVA IMC 3" DIA.</t>
  </si>
  <si>
    <t>2.02.04</t>
  </si>
  <si>
    <t>CONDULET EMT 3" DIA.</t>
  </si>
  <si>
    <t>2.02.05</t>
  </si>
  <si>
    <t>ALAMBRE THW No. 2/0</t>
  </si>
  <si>
    <t>2.02.06</t>
  </si>
  <si>
    <t>ALAMBRE THW No. 1/0</t>
  </si>
  <si>
    <t>2.02.07</t>
  </si>
  <si>
    <t>ALAMBRE THW No. 2</t>
  </si>
  <si>
    <t>2.02.08</t>
  </si>
  <si>
    <t>2.02.09</t>
  </si>
  <si>
    <t>CONDUCTOR DE GOMA 25 mm2, 4 HILO, RV-K 0.6/1KV 9O0 C</t>
  </si>
  <si>
    <t>2.02.10</t>
  </si>
  <si>
    <t>TRANSFORMADOR SECO 0.5 KVA 480/120-240 V</t>
  </si>
  <si>
    <t>2.02.11</t>
  </si>
  <si>
    <t>SOPORTE AEREO PARA CABLE DE GOMA</t>
  </si>
  <si>
    <t>2.02.12</t>
  </si>
  <si>
    <t>TAPE GOMA ELECTRICO SUPER</t>
  </si>
  <si>
    <t>2.02.13</t>
  </si>
  <si>
    <t>TAPE PLASTICO ELECTRICO SUPER</t>
  </si>
  <si>
    <t>2.02.14</t>
  </si>
  <si>
    <t>MATERIALES VARIOS</t>
  </si>
  <si>
    <t>P.A.</t>
  </si>
  <si>
    <t>INSTALACION LINEAS PRIMARIA Y SECUNDARIA</t>
  </si>
  <si>
    <t>2.03.01</t>
  </si>
  <si>
    <t>TRANSPORTE DE POSTE</t>
  </si>
  <si>
    <t>2.03.02</t>
  </si>
  <si>
    <t xml:space="preserve">IZADO DE POSTE HAV </t>
  </si>
  <si>
    <t>2.03.03</t>
  </si>
  <si>
    <t>EXCAVACION HOYO POSTE Y VIENTO</t>
  </si>
  <si>
    <t>2.03.04</t>
  </si>
  <si>
    <t>CIMENTACION DE POSTES</t>
  </si>
  <si>
    <t>2.03.05</t>
  </si>
  <si>
    <t>MONTAJE BANCO DE TRAFO 75 X 3</t>
  </si>
  <si>
    <t>2.03.06</t>
  </si>
  <si>
    <t>INSTALACION VIENTO SIMPLE</t>
  </si>
  <si>
    <t>2.03.07</t>
  </si>
  <si>
    <t>ML CABLE TRIPLE AAAC 1/0</t>
  </si>
  <si>
    <t>2.03.08</t>
  </si>
  <si>
    <t>ML CABLE TRIPLE AAAC 2/0</t>
  </si>
  <si>
    <t>2.03.09</t>
  </si>
  <si>
    <t>ARMADO DE ESTRUCTURA 301</t>
  </si>
  <si>
    <t>2.03.10</t>
  </si>
  <si>
    <t>ARMADO DE ESTRUCTURA  302</t>
  </si>
  <si>
    <t>2.03.11</t>
  </si>
  <si>
    <t>ARMADO DE ESTRUCTURA  305</t>
  </si>
  <si>
    <t>2.03.12</t>
  </si>
  <si>
    <t>ARMADO DE ESTRUCTURA  307</t>
  </si>
  <si>
    <t>2.03.13</t>
  </si>
  <si>
    <t>ARMADO DE ESTRUCTURA 316</t>
  </si>
  <si>
    <t>2.03.14</t>
  </si>
  <si>
    <t>ARMADO DE ESTRUCTURA  PR-205</t>
  </si>
  <si>
    <t>2.03.15</t>
  </si>
  <si>
    <t>ARMADO DE ESTRUCTURA  PR-101</t>
  </si>
  <si>
    <t>2.03.16</t>
  </si>
  <si>
    <t>MANO DE OBRA INSTALACION LINEA SECUNDARIA (incluye controles de caseta hasta las bombas)</t>
  </si>
  <si>
    <t>2. SUBTOTAL INSTALACIONES ELECTRICAS</t>
  </si>
  <si>
    <t>CASETA DE CONTROLES 3.0 x 3.0 m</t>
  </si>
  <si>
    <t>3.01.01</t>
  </si>
  <si>
    <t>Acondicionamiento del area</t>
  </si>
  <si>
    <t>m2</t>
  </si>
  <si>
    <t>3.01.02</t>
  </si>
  <si>
    <t>3.02.01</t>
  </si>
  <si>
    <t>3.02.02</t>
  </si>
  <si>
    <t>Relleno de reposicion con material excavado a mano</t>
  </si>
  <si>
    <t>3.02.03</t>
  </si>
  <si>
    <t>Hormigon Armado</t>
  </si>
  <si>
    <t>3.03.01</t>
  </si>
  <si>
    <t>Zapata de muros de bloques e=0.30</t>
  </si>
  <si>
    <t>3.03.02</t>
  </si>
  <si>
    <t xml:space="preserve">Dintel ( 0.15 x 0.25 m) </t>
  </si>
  <si>
    <t>3.03.03</t>
  </si>
  <si>
    <t>Losa de techo</t>
  </si>
  <si>
    <t>Acero de refuerzo</t>
  </si>
  <si>
    <t>3.04.01</t>
  </si>
  <si>
    <t>En zapatas</t>
  </si>
  <si>
    <t>3.04.02</t>
  </si>
  <si>
    <t>En dintel</t>
  </si>
  <si>
    <t>3.04.03</t>
  </si>
  <si>
    <t>En losa</t>
  </si>
  <si>
    <t>Muros de Bloques:</t>
  </si>
  <si>
    <t>3.05.01</t>
  </si>
  <si>
    <t>Bloques de 6"B.N.P  con Ø 3/8" a 0.40m</t>
  </si>
  <si>
    <t>3.05.02</t>
  </si>
  <si>
    <t>Bloques de 6"S.N.P con Ø 3/8" a 0.40m</t>
  </si>
  <si>
    <t>Terminación de Superficie:</t>
  </si>
  <si>
    <t>3.06.01</t>
  </si>
  <si>
    <t>Pañete Total en muros,vigas,dinteles</t>
  </si>
  <si>
    <t>3.06.02</t>
  </si>
  <si>
    <t>Pañete de Techo</t>
  </si>
  <si>
    <t>3.06.03</t>
  </si>
  <si>
    <t>Cantos General</t>
  </si>
  <si>
    <t>3.06.04</t>
  </si>
  <si>
    <t>Fraguache</t>
  </si>
  <si>
    <t>Puertas y Ventanas:</t>
  </si>
  <si>
    <t>3.07.01</t>
  </si>
  <si>
    <t xml:space="preserve">Suministro y Colocación de Puerta de polimetal,incluye llavin de buena calidad </t>
  </si>
  <si>
    <t>3.07.02</t>
  </si>
  <si>
    <t>Ventana en block Calado</t>
  </si>
  <si>
    <t>Pintura:</t>
  </si>
  <si>
    <t>3.08.01</t>
  </si>
  <si>
    <t>Pintura Economica en Techo</t>
  </si>
  <si>
    <t>3.08.02</t>
  </si>
  <si>
    <t>Pintura General de base en muros,vigas y columnas</t>
  </si>
  <si>
    <t>Instalaciones Electricas:</t>
  </si>
  <si>
    <t>3.09.01</t>
  </si>
  <si>
    <t>Luces Cenitales</t>
  </si>
  <si>
    <t>3.09.02</t>
  </si>
  <si>
    <t>Interruptor Sencillo</t>
  </si>
  <si>
    <t>Pisos</t>
  </si>
  <si>
    <t>3.10.01</t>
  </si>
  <si>
    <t>Piso de Hormigón</t>
  </si>
  <si>
    <t>3.10.02</t>
  </si>
  <si>
    <t>Acera Perimetral</t>
  </si>
  <si>
    <t>SUB-TOTAL CASETA DE CONTROLES 3.0 x 3.0 m</t>
  </si>
  <si>
    <t>LÍNEA DE IMPULSIÓN</t>
  </si>
  <si>
    <t>Replanteo y Control Topografico</t>
  </si>
  <si>
    <t>4.02.01</t>
  </si>
  <si>
    <t xml:space="preserve">Excavación material no clasificado c/equipo </t>
  </si>
  <si>
    <t>4.02.02</t>
  </si>
  <si>
    <t>Regularización de fondo zanja</t>
  </si>
  <si>
    <t>4.02.03</t>
  </si>
  <si>
    <t>Relleno compactado c/compactador mecánico</t>
  </si>
  <si>
    <t>4.02.04</t>
  </si>
  <si>
    <t xml:space="preserve">Bote de material c/camión  </t>
  </si>
  <si>
    <t>Suministro de Tuberia</t>
  </si>
  <si>
    <t>Tubería de ø6" HDPE PN 16  SDR 7</t>
  </si>
  <si>
    <t>Tubería de ø6" HDPE PN 10 SDR 11</t>
  </si>
  <si>
    <t>Tubería de ø6" acero SCH - 40 sin costura c/protección anticorrosiva</t>
  </si>
  <si>
    <t>Tubería de ø6"  PVC  SDR-26</t>
  </si>
  <si>
    <t>4.02.05</t>
  </si>
  <si>
    <t>Tubería de ø3"  PVC  SDR-26</t>
  </si>
  <si>
    <t>Colocación de Tuberia</t>
  </si>
  <si>
    <t>4.03.01</t>
  </si>
  <si>
    <t>4.03.02</t>
  </si>
  <si>
    <t>4.03.03</t>
  </si>
  <si>
    <t>4.03.04</t>
  </si>
  <si>
    <t>4.03.05</t>
  </si>
  <si>
    <t>Suministro y colocacion de piezas</t>
  </si>
  <si>
    <t>4.04.01</t>
  </si>
  <si>
    <t xml:space="preserve">Piezas especialespara tuberias HDPE </t>
  </si>
  <si>
    <t>PA</t>
  </si>
  <si>
    <t>4.04.02</t>
  </si>
  <si>
    <t>Silletas para colocación de valvulas</t>
  </si>
  <si>
    <t>Ud</t>
  </si>
  <si>
    <t>4.04.03</t>
  </si>
  <si>
    <t>Codos de 6" x 45º  acero platillado, SCH-40 c/protección anticorrosiva</t>
  </si>
  <si>
    <t>4.04.04</t>
  </si>
  <si>
    <t xml:space="preserve">Codos de 6" x 45º  acero, SCH-40 c/protección anticorrosiva </t>
  </si>
  <si>
    <t>4.04.05</t>
  </si>
  <si>
    <t>Yee 6" x 6" acero SCH-40, c/protección anticorrosiva</t>
  </si>
  <si>
    <t>4.04.06</t>
  </si>
  <si>
    <t>Tee de Ø  6" x 6"</t>
  </si>
  <si>
    <t>4.04.07</t>
  </si>
  <si>
    <t>Válvulas Check ø6" ( incluye niples platillados )</t>
  </si>
  <si>
    <t>4.04.08</t>
  </si>
  <si>
    <t>Plataforma Metálica de acuerdo a plano sumistrado</t>
  </si>
  <si>
    <t>4.04.09</t>
  </si>
  <si>
    <t>Piezas especialespara tuberias PVC</t>
  </si>
  <si>
    <t>4.04.10</t>
  </si>
  <si>
    <t>Válvula de Aire combinada Ø2"  completa (450 PSI). Incluye: válvula platillada, tornillos,  junta de goma,  niple platillado, junta dresser, en tubería de Ø6''</t>
  </si>
  <si>
    <t>4.04.11</t>
  </si>
  <si>
    <t>Válvula de Aire combinada Ø3"  completa (450 PSI). Incluye: válvula platillada, tornillos,  junta de goma,  niple platillado, junta dresser, en tubería de Ø6''</t>
  </si>
  <si>
    <t>4.04.12</t>
  </si>
  <si>
    <t>Válvula de 2"  control golpe de ariete completa   (450 PSI). Incluye: válvula platillada, tornillos,  junta de goma,  niple platillado, junta dresser, en tubería de Ø8''</t>
  </si>
  <si>
    <t>4.04.13</t>
  </si>
  <si>
    <t>Válvula de Desagüe Ø3" H.F platillada completa (500 PSI). Incluye: válvula platillada, tornillos,  junta de goma,  niple platillado, junta dresser, en tubería de Ø8''</t>
  </si>
  <si>
    <t>4.04.14</t>
  </si>
  <si>
    <t xml:space="preserve">Registro H.A. para valvulas en desagüe, según diseño </t>
  </si>
  <si>
    <t>PRUEBA Y DESINFECCION DE TUBERIAS</t>
  </si>
  <si>
    <t>4.05.01</t>
  </si>
  <si>
    <t>De Ø6" HDPE</t>
  </si>
  <si>
    <t>4.05.02</t>
  </si>
  <si>
    <t xml:space="preserve">De Ø6" PVC </t>
  </si>
  <si>
    <t>4.05.03</t>
  </si>
  <si>
    <t>De Ø3" PVC (SDR-26) c/J. G. (Con acometidas)</t>
  </si>
  <si>
    <t>SUBTOTAL 4.0  LÍNEA DE IMPULSIÓN</t>
  </si>
  <si>
    <t>DEPOSITO REGULADOR HORMIGON ARMADO (CAPACIDAD 50 M³)</t>
  </si>
  <si>
    <t>PRELIMINARES</t>
  </si>
  <si>
    <t>5.01.01</t>
  </si>
  <si>
    <t>Limpieza del área (corte y desbrose c/equipo)</t>
  </si>
  <si>
    <t>5.01.02</t>
  </si>
  <si>
    <t xml:space="preserve">Replanteo y control topográfico </t>
  </si>
  <si>
    <t>MOVIMIENTO DE TIERRA</t>
  </si>
  <si>
    <t>5.02.01</t>
  </si>
  <si>
    <t xml:space="preserve">Excavación material  compactado c/equipo </t>
  </si>
  <si>
    <t>5.02.02</t>
  </si>
  <si>
    <t>5.02.03</t>
  </si>
  <si>
    <t xml:space="preserve">Relleno compactado c/rodillo compactador en capas de 0.20 m de material de mina y de excavación  </t>
  </si>
  <si>
    <t>5.02.04</t>
  </si>
  <si>
    <t>Bote de material (capa vegetal) con camión, distancia 12 km (incluye carguío y esparcimiento en botadero)</t>
  </si>
  <si>
    <t>HORMIGÓN  ESTRUCTURAL F᾽c=280 KG/CM² EN:</t>
  </si>
  <si>
    <t>5.03.01</t>
  </si>
  <si>
    <t>Zapata de muro - 1.47 qq/m³</t>
  </si>
  <si>
    <t>5.03.02</t>
  </si>
  <si>
    <t>Zapata de Columna - 1.49 1.47 qq/m³</t>
  </si>
  <si>
    <t>5.03.03</t>
  </si>
  <si>
    <t>Platea de fundacion, fondo de tanque, e=0.20 m - 2.78 1.47 qq/m³</t>
  </si>
  <si>
    <t>5.03.04</t>
  </si>
  <si>
    <t xml:space="preserve">Losa de techo del tanque, e=0.15 m - 1.10 1.47 qq/m³ </t>
  </si>
  <si>
    <t>5.03.05</t>
  </si>
  <si>
    <t xml:space="preserve">Columna C2 0.40 x 0.40 m - 3.68 1.47 qq/m³ </t>
  </si>
  <si>
    <t>5.03.06</t>
  </si>
  <si>
    <t>Columna C1 0.40 x 0.40 m - 4.41 1.47 qq/m³</t>
  </si>
  <si>
    <t>5.03.07</t>
  </si>
  <si>
    <t>Viga 0.30 x 0.50 m- 4.55 1.47 qq/m³</t>
  </si>
  <si>
    <t>5.03.08</t>
  </si>
  <si>
    <t>Muro e=0.30 m - 2.81 1.47 qq/m³</t>
  </si>
  <si>
    <t>5.03.09</t>
  </si>
  <si>
    <t>JUNTA HIDROFÍLICA DE BENTONITA HIDROEXPANSIVA</t>
  </si>
  <si>
    <t>5.03.10</t>
  </si>
  <si>
    <t>Acero de refuerzo en:</t>
  </si>
  <si>
    <t>5.03.10.01</t>
  </si>
  <si>
    <t>Zapatas y Plateas</t>
  </si>
  <si>
    <t>QQ</t>
  </si>
  <si>
    <t>5.03.10.02</t>
  </si>
  <si>
    <t>Vigas y Columnas</t>
  </si>
  <si>
    <t>5.03.10.03</t>
  </si>
  <si>
    <t>Losas de techo</t>
  </si>
  <si>
    <t>TERMINACIÓN</t>
  </si>
  <si>
    <t>5.04.01</t>
  </si>
  <si>
    <t>Pañete interior pulido con mezcla hidrófugo (incluye columnas C1; C2 y vigas)</t>
  </si>
  <si>
    <t>5.04.02</t>
  </si>
  <si>
    <t xml:space="preserve">Pañete exterior </t>
  </si>
  <si>
    <t>5.04.03</t>
  </si>
  <si>
    <t>Pañete en losa de techo en interior del tanque con mezcla hidrofóbica</t>
  </si>
  <si>
    <t>5.04.04</t>
  </si>
  <si>
    <t>Fino techo, con mezcla hidrófugo</t>
  </si>
  <si>
    <t>5.04.05</t>
  </si>
  <si>
    <t>Fino losa de fondo, pulido con mezcla hidrófugo</t>
  </si>
  <si>
    <t>5.04.06</t>
  </si>
  <si>
    <t>Cantos general (internos y externos)</t>
  </si>
  <si>
    <t>5.04.07</t>
  </si>
  <si>
    <t>Pintura acrílica superior exterior</t>
  </si>
  <si>
    <t>5.04.08</t>
  </si>
  <si>
    <t>Pintura interior con recubrimiento epóxico de grado sanitario para superficies humedas, color blanco.</t>
  </si>
  <si>
    <t>APLICACIÓN DE:</t>
  </si>
  <si>
    <t>5.05.01</t>
  </si>
  <si>
    <t>Aditivo plastificante para hormigones estructurales</t>
  </si>
  <si>
    <t>5.05.02</t>
  </si>
  <si>
    <t>Aditivo impermeabilizante para hormigones estructurales</t>
  </si>
  <si>
    <t>5.05.03</t>
  </si>
  <si>
    <t>Aditivo impermeabilizante para morteros pañete</t>
  </si>
  <si>
    <t>SUMINISTRO E INSTALACIÓN DE TUBERÍAS DE ENTRADA, SALIDA, REBOSE Y DESAGÜE</t>
  </si>
  <si>
    <t>5.06.01</t>
  </si>
  <si>
    <t xml:space="preserve">Replanteo de tuberias </t>
  </si>
  <si>
    <t>5.06.02</t>
  </si>
  <si>
    <t>Excavación de material no clasificado c/equipo p/tubería</t>
  </si>
  <si>
    <t>5.06.03</t>
  </si>
  <si>
    <t xml:space="preserve">Compactación de relleno p/tuberia c/compactador mecánico en capas de 0.20m de material de excavación  </t>
  </si>
  <si>
    <t>5.06.04</t>
  </si>
  <si>
    <t xml:space="preserve">Bote de material con camión D=12 km (incluye carguío y esparcimiento en botadero) </t>
  </si>
  <si>
    <t>5.06.05</t>
  </si>
  <si>
    <t>Tubería Ø10" Acero SCH-30 c/protección protección anticorrosiva</t>
  </si>
  <si>
    <t>5.06.06</t>
  </si>
  <si>
    <t>Codo Ø10" x 90º Acero-soldado SCH-30 c/protección anticorrosivo</t>
  </si>
  <si>
    <t>5.06.07</t>
  </si>
  <si>
    <t>Tee Ø10" x 10" Acero-soldado SCH-30 c/protección anticorrosivo</t>
  </si>
  <si>
    <t>5.06.08</t>
  </si>
  <si>
    <t>Junta mecánica tipo Dresser Ø10" 150 PSI</t>
  </si>
  <si>
    <t>5.06.09</t>
  </si>
  <si>
    <t>Niple platillado acero Ø10"</t>
  </si>
  <si>
    <t>5.06.10</t>
  </si>
  <si>
    <t>Anclajes H.A. p/piezas (según diseño)</t>
  </si>
  <si>
    <t>5.06.11</t>
  </si>
  <si>
    <t>Válvulas de Mariposa Ø"</t>
  </si>
  <si>
    <t>5.06.12</t>
  </si>
  <si>
    <t xml:space="preserve">Registro H.A. para valvulas en desague, según diseño </t>
  </si>
  <si>
    <t>5.06.13</t>
  </si>
  <si>
    <t xml:space="preserve">Registro H.A. para valvulas en pie de deposito para by-pass, según diseño </t>
  </si>
  <si>
    <t>SUMINISTRO E INTALACIÓN DE:</t>
  </si>
  <si>
    <t>5.07.01</t>
  </si>
  <si>
    <t>Escalera exterior H.N. c/proteccion, h=3.00 m (ver detalle)</t>
  </si>
  <si>
    <t>5.07.02</t>
  </si>
  <si>
    <t>Escalera interior acero inoxidable,.h=3.50 m (ver detalle)</t>
  </si>
  <si>
    <t>5.07.03</t>
  </si>
  <si>
    <t>Barandas en techo en tubos Ø3/4" galvanizado</t>
  </si>
  <si>
    <t>5.07.04</t>
  </si>
  <si>
    <t>Ventilación de techo en tuberia acero Ø12" SCH-30 (según diseño)</t>
  </si>
  <si>
    <t>5.07.05</t>
  </si>
  <si>
    <t>Tapa registro acceso en techo tanque en Acero Inox. (según diseño)</t>
  </si>
  <si>
    <t>ALQUILER, ARMADO Y DESARME ANDAMIOS</t>
  </si>
  <si>
    <t>5.08.01</t>
  </si>
  <si>
    <t>Andamiaje interior para base de encofrado (inc. alquiler de Andamios, Puntales telescópicos, Plataforma de plywood de 3/4" piezas, instalación y desintalación ) (2 meses de alquiler)</t>
  </si>
  <si>
    <t>5.08.02</t>
  </si>
  <si>
    <t>Andamios exterior para uso general</t>
  </si>
  <si>
    <t>5.08.03</t>
  </si>
  <si>
    <t>Armado y desarme andamios.</t>
  </si>
  <si>
    <t>CABEZAL DE DESAGÜE</t>
  </si>
  <si>
    <t>5.09.01</t>
  </si>
  <si>
    <t>Cabezal de Desagüe (Según Detalle)</t>
  </si>
  <si>
    <t>SUBTOTAL 5.0 DEPOSITO REGULADOR HORMIGON ARMADO (CAPACIDAD 50 M³)</t>
  </si>
  <si>
    <t>PLANTA TRATAMIENTO PARA AGUA POTABLE (PTAP)</t>
  </si>
  <si>
    <t>6.01.01</t>
  </si>
  <si>
    <t>6.01.02</t>
  </si>
  <si>
    <t>6.01.03</t>
  </si>
  <si>
    <t>6.01.04</t>
  </si>
  <si>
    <t>6.01.05</t>
  </si>
  <si>
    <t>6.01.06</t>
  </si>
  <si>
    <t>6.01.07</t>
  </si>
  <si>
    <t>6.01.08</t>
  </si>
  <si>
    <t>Valvula combinada  aire-aire/vacio 3"</t>
  </si>
  <si>
    <t>6.01.09</t>
  </si>
  <si>
    <t>6.01.10</t>
  </si>
  <si>
    <t>Mano de Obra</t>
  </si>
  <si>
    <t>6.01.11</t>
  </si>
  <si>
    <t>6.01.12</t>
  </si>
  <si>
    <t>Celda PH cloro TDS</t>
  </si>
  <si>
    <t>Caseta en Estructura Metálica para Equipos PTAP</t>
  </si>
  <si>
    <t>6.02.01</t>
  </si>
  <si>
    <t>6.02.02</t>
  </si>
  <si>
    <t>6.02.03</t>
  </si>
  <si>
    <t>6.02.04</t>
  </si>
  <si>
    <t xml:space="preserve">      Piso Hormigon pulido</t>
  </si>
  <si>
    <t>6.02.05</t>
  </si>
  <si>
    <t>6.02.06</t>
  </si>
  <si>
    <t>6.02.09</t>
  </si>
  <si>
    <t>SUB-TOTAL 6. PLANTA TRATAMIENTO PARA AGUA POTABLE (PTAP)</t>
  </si>
  <si>
    <t>7.01.01</t>
  </si>
  <si>
    <t>7.01.02</t>
  </si>
  <si>
    <t>7.02.01</t>
  </si>
  <si>
    <t>Excavacion material no clasificado</t>
  </si>
  <si>
    <t>7.02.02</t>
  </si>
  <si>
    <t>Perfilado y compactacion de plano de fundacion</t>
  </si>
  <si>
    <t>7.02.03</t>
  </si>
  <si>
    <t>Relleno Muro de tierra en borde de laguna (suministro , transporte y colocación)</t>
  </si>
  <si>
    <t>7.02.04</t>
  </si>
  <si>
    <t>MEMBRANA HDPE</t>
  </si>
  <si>
    <t>7.03.01</t>
  </si>
  <si>
    <t>Suministro y colocacion geo membrana hdpe e=2mm</t>
  </si>
  <si>
    <t>RED DE DISTRIBUCION</t>
  </si>
  <si>
    <t xml:space="preserve">PRELIMINAR </t>
  </si>
  <si>
    <t>8.01.01</t>
  </si>
  <si>
    <t>8.02.01</t>
  </si>
  <si>
    <t xml:space="preserve">Excavación material compacto c/equipo </t>
  </si>
  <si>
    <t>8.02.02</t>
  </si>
  <si>
    <t>Asiento de arena (Suministro y colocación)</t>
  </si>
  <si>
    <t>8.02.03</t>
  </si>
  <si>
    <t>Suministro de material (Pre-aprobación de la supervisión)</t>
  </si>
  <si>
    <t>8.02.04</t>
  </si>
  <si>
    <t>Relleno compactado de material c/compactador mecánico en capas de 0.20m</t>
  </si>
  <si>
    <t>8.02.05</t>
  </si>
  <si>
    <t>Bote material sobrante (Incluye esparcimiento en botadero)</t>
  </si>
  <si>
    <t>SUMINISTRO DE TUBERÍA:</t>
  </si>
  <si>
    <t>8.03.01</t>
  </si>
  <si>
    <t>De Ø3" PVC (SDR-26) c/J. G. + 2% pérdida por campana</t>
  </si>
  <si>
    <t>COLOCACIÓN DE TUBERÍA:</t>
  </si>
  <si>
    <t>8.04.01</t>
  </si>
  <si>
    <t>De Ø3" PVC (SDR-26) c/J. G.</t>
  </si>
  <si>
    <t>PRUEBA HIDROSTÁTICA</t>
  </si>
  <si>
    <t>8.05.01</t>
  </si>
  <si>
    <t>8.05.02</t>
  </si>
  <si>
    <t>8.05.03</t>
  </si>
  <si>
    <t>SUMINISTRO Y COLOCACIÓN DE PIEZAS ESPECIALES C/PROTECCIÓN ANTICORROSIVA</t>
  </si>
  <si>
    <t>8.06.01</t>
  </si>
  <si>
    <t>Codo Ø3" x 45º PVC SCH-40</t>
  </si>
  <si>
    <t>8.06.02</t>
  </si>
  <si>
    <t>Codo Ø3" x 22.5º Acero SCH-40</t>
  </si>
  <si>
    <t>8.06.03</t>
  </si>
  <si>
    <t>Tee Ø3" x Ø3" PVC SCH-40</t>
  </si>
  <si>
    <t>8.06.04</t>
  </si>
  <si>
    <t>Cruz Ø3" x 3" Acero SCH-40</t>
  </si>
  <si>
    <t>8.06.05</t>
  </si>
  <si>
    <t>Niple Ø3" PVC SCH-40</t>
  </si>
  <si>
    <t>8.06.06</t>
  </si>
  <si>
    <t>Tapón de Ø3" PVC SCH-40</t>
  </si>
  <si>
    <t>8.06.07</t>
  </si>
  <si>
    <t>Junta mecánica tipo Dresser Ø3" 150 PSI</t>
  </si>
  <si>
    <t>8.06.08</t>
  </si>
  <si>
    <t>Anclaje de H. S. F'c = 180 kg/cm² p/piezas (Según detalle de diseño)</t>
  </si>
  <si>
    <t>SUMINISTRO Y COLOCACIÓN DE VÁLVULAS</t>
  </si>
  <si>
    <t>8.07.01</t>
  </si>
  <si>
    <t>Válvula de Compuerta de Ø3" H.F. de 150 PSI, Platillada, Completa (Incluye cuerpo de válvula, niple, tornillos, tuercas, juntas de goma y junta dresser)</t>
  </si>
  <si>
    <t>8.07.02</t>
  </si>
  <si>
    <t>Caja telescópica para Válvula de Compuerta (Según diseño)</t>
  </si>
  <si>
    <t>ACOMETIDAS</t>
  </si>
  <si>
    <t>8.08.01</t>
  </si>
  <si>
    <t>8.08.02</t>
  </si>
  <si>
    <t>LIMPIEZA FINAL</t>
  </si>
  <si>
    <t>TOTAL COSTOS DIRECTOS DOP$</t>
  </si>
  <si>
    <t>COSTOS INDIRECTOS</t>
  </si>
  <si>
    <t>Dirección técnica</t>
  </si>
  <si>
    <t>%</t>
  </si>
  <si>
    <t>Gastos administrativos</t>
  </si>
  <si>
    <t>Liquidación de obreros</t>
  </si>
  <si>
    <t>Seguros y fianzas (pago contra factura)</t>
  </si>
  <si>
    <t>Codia</t>
  </si>
  <si>
    <t>ITBIS (norma 07-07, 18% de la  Dirección Técnica)</t>
  </si>
  <si>
    <t>Transporte</t>
  </si>
  <si>
    <t>Pagos por compensacion de cultivos, mejoras,  derecho de paso y terrenos (sujeto a la solicitud y aprobacion de la EGEHID)</t>
  </si>
  <si>
    <t xml:space="preserve">Estudios y diseños (Sociales, Ambientales, Geotécnico, Topográfico, de Calidad, a solicitud y aprobación de la EGEHID) </t>
  </si>
  <si>
    <t>Suma Global</t>
  </si>
  <si>
    <t>Supervisión</t>
  </si>
  <si>
    <t xml:space="preserve">Gastos de Mitigación y Gestión Social </t>
  </si>
  <si>
    <t>SUBTOTAL COSTOS INDIRECTOS</t>
  </si>
  <si>
    <t>SUBTOTAL GENERAL</t>
  </si>
  <si>
    <t>TOTAL GENERAL DOP$</t>
  </si>
  <si>
    <r>
      <t>CONDUCTOR DE GOMA 16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, 4 HILO, RV-K 0.6/1KV 9O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C</t>
    </r>
  </si>
  <si>
    <t>Tuberias y Piezas especiales (fittings, adaptadores, manifolds, acoples, valvulas, etc)</t>
  </si>
  <si>
    <t xml:space="preserve">Separador de Arena tipo Hidrociclon, accesorios y drenaje automatico        </t>
  </si>
  <si>
    <t xml:space="preserve">PLC Programable para el control automático de limpieza </t>
  </si>
  <si>
    <t>Unidad de desinfeccion por UV (en Etapa I), incluye materiales para        la instalación</t>
  </si>
  <si>
    <t>Valvula sostenedora de presion 4", Presión de trabajo: 35 psi.</t>
  </si>
  <si>
    <t>Filtro Automatico de control 6", en malla</t>
  </si>
  <si>
    <t>Filtro Multimedia, de doble cámara, cama profunda, diámetro 30" (750 mm), altura del cilindro 1400 mm – Aprobado por NSF, el cuerpo del filtro hecho en acero al carbono  ST 37.2, Revestimiento: recubrimiento en polvo de poliéster electrostático extra duradero + fosfatización, Arena de cuarzo y relleno de basalto, valvulas automaticas, Caudalimetro, filtro de control en malla INOX, conexiones especiales</t>
  </si>
  <si>
    <t>Filtros de Carbón Activado, de doble cámara, diámetro 36" (900 mm), altura del cilindro 2000 mm – Aprobado por NSF, el cuerpo del filtro hecho en acero al carbono ST 37.2, Revestimiento: recubrimiento en polvo de poliéster electrostático extra duradero + fosfatización, Carbón activado y basalto, valvulas automaticas, conexiones especiales</t>
  </si>
  <si>
    <t>Sistema de cloración, consistente en: dos (2) tanques capacidad 100 lb, válvula dosificadora, bomba sostenedora de presion 1/2 hp, tuberias y piezas</t>
  </si>
  <si>
    <t>EQUIPAMIENTO DE PTAP (Sistema de Filtración multimedios, valvulas automaticas,  Inc. Valvula sostenedora de presion (6"),  y otros). Sistema de Filtración para Q= 20 m3/hora, Incluye:  Filtracion Multimedia (Etapa I) + Carbon Activado (Etapa II) de Doble Cámara, desinfección Hipoclorito+UV. Dicho sistema de filtración debe cumplir con los siguientes estandares y certificados: ISO 9001-2015, ISO 14001:2015, NSF/ANSI 61 y las especificaciones tecnicas descritas en el listado de los componentes :</t>
  </si>
  <si>
    <t>FUENTE DE ABASTECIMIENTO - CAMPO DE POZOS</t>
  </si>
  <si>
    <t>SUB-TOTAL 8. RED DE DISTRIBUCION</t>
  </si>
  <si>
    <t>SUB-TOTAL 9. LIMPIEZA FINAL</t>
  </si>
  <si>
    <t>Imprevistos (sujeto a aprobacion de la EGEHID)</t>
  </si>
  <si>
    <t>pie lineal</t>
  </si>
  <si>
    <t>LAGUNAS DE RIEGO (2 UD, 500 m3 TOTALES)</t>
  </si>
  <si>
    <t>SUB-TOTAL 7. LAGUNAS DE RIEGO (2 UD, 500 m3 TOTALES)</t>
  </si>
  <si>
    <t>m</t>
  </si>
  <si>
    <t>m³</t>
  </si>
  <si>
    <t>m³C</t>
  </si>
  <si>
    <t>m³E</t>
  </si>
  <si>
    <t>m²</t>
  </si>
  <si>
    <t>m³c</t>
  </si>
  <si>
    <t>m³s</t>
  </si>
  <si>
    <t>OFERENTE:</t>
  </si>
  <si>
    <t>4.05.04</t>
  </si>
  <si>
    <t>De Ø6" HN</t>
  </si>
  <si>
    <t xml:space="preserve">      Hormigón 210 kg/cm2 en platea  (0.15 m)</t>
  </si>
  <si>
    <t>6.02.07</t>
  </si>
  <si>
    <t>6.02.08</t>
  </si>
  <si>
    <t xml:space="preserve">      Pedestales  Hormigon Armado (4)</t>
  </si>
  <si>
    <t>Tensores de arriostramiento, barras redondas 1/2"</t>
  </si>
  <si>
    <t xml:space="preserve">      Pórtico Estructura Metálica (Columnas W6x15 y vigas W10x19)</t>
  </si>
  <si>
    <t>Correas fijación de techumbre C150x1.5 mm</t>
  </si>
  <si>
    <t xml:space="preserve">     Techumbre en aluzinc calibre 26 (incluye aislante de Protección )</t>
  </si>
  <si>
    <t xml:space="preserve">Placas espesor 1/2" y refuerzos varios </t>
  </si>
  <si>
    <t>lb</t>
  </si>
  <si>
    <t>6.02.10</t>
  </si>
  <si>
    <t>6.02.11</t>
  </si>
  <si>
    <t>6.02.12</t>
  </si>
  <si>
    <t>Tornillos de anclaje Ø3/4" x 16", con sus tuercas y arandelas planas y presión</t>
  </si>
  <si>
    <t>Cierre para area de cloración, Muro de bloques violinados 6", acero 3/8" a 0.60 m</t>
  </si>
  <si>
    <t xml:space="preserve">      Hormigón 210 kg/cm2 en techo  (0.10 m)</t>
  </si>
  <si>
    <t>6.02.13</t>
  </si>
  <si>
    <t>Hormigón en viga dintel 210 kg/cm2 en muros de 6"</t>
  </si>
  <si>
    <t xml:space="preserve">Suministro de material de mina para relleno </t>
  </si>
  <si>
    <t xml:space="preserve">Perforación en percusión en 18" </t>
  </si>
  <si>
    <t>Suministro, ranurado y colocación de tubería HN  Ø12'' x 1/4"</t>
  </si>
  <si>
    <t>Grava para empaque</t>
  </si>
  <si>
    <t>Bomba Sumergible con Capacidad para Caudal de 7.885 lps (125gpm) a un TDH de 333.13 m (1093ft), altura de columna+tazones = 22.50 m,  motor trifasico sumergible, rebobinable,  3500 RPM, 460 vac a 60hz, FS 1.15,  bomba en acero inoxidable, incluye accesorios</t>
  </si>
  <si>
    <t>Cable Sumergible Calibre No.2, 4 Hilos,  AW15-2</t>
  </si>
  <si>
    <t>pl</t>
  </si>
  <si>
    <t>Arrancador magnetico tipo SOFT START, voltaje maximo 460 v, potencia 75 hp, NEMA size 4, con guardamotor HMCP, transformador circuito de motor, monitor, pulsador arranque parada, luz piloto, nema 3R,</t>
  </si>
  <si>
    <t>1.03.17</t>
  </si>
  <si>
    <t>Acometidas potables de Ø3" x Ø3/4" en tuberia de polietileno con valvula de paso y caja registro en  (70 uds)</t>
  </si>
  <si>
    <t>Acometidas de riego de Ø6"xØ2" en tuberia de polietileno inc. Seccion sistema de riego por aspersion (50 uds)</t>
  </si>
  <si>
    <t>Bote de material</t>
  </si>
  <si>
    <t>TRABAJOS PRELIMINARES</t>
  </si>
  <si>
    <t>0.01.1</t>
  </si>
  <si>
    <t>0.01.2</t>
  </si>
  <si>
    <t>0.01.3</t>
  </si>
  <si>
    <t>0.01.4</t>
  </si>
  <si>
    <t>Ingeniería</t>
  </si>
  <si>
    <t>Campamento</t>
  </si>
  <si>
    <t>Rotulo de identificación del proyecto</t>
  </si>
  <si>
    <t>Señalización de seguridad y Protección Individual y Colectiva</t>
  </si>
  <si>
    <t>4.02.06</t>
  </si>
  <si>
    <t>4.02.07</t>
  </si>
  <si>
    <t>4.02.08</t>
  </si>
  <si>
    <t>4.02.09</t>
  </si>
  <si>
    <t>4.02-A</t>
  </si>
  <si>
    <t>4.02-B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</si>
</sst>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_(* #,##0.0000_);_(* \(#,##0.0000\);_(* &quot;-&quot;??_);_(@_)"/>
    <numFmt numFmtId="167" formatCode="&quot;$&quot;#,##0.00"/>
    <numFmt numFmtId="168" formatCode="General_)"/>
    <numFmt numFmtId="169" formatCode="#,##0.00;[Red]#,##0.0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48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  <charset val="204"/>
    </font>
    <font>
      <b/>
      <sz val="11"/>
      <name val="Arial"/>
      <family val="2"/>
    </font>
    <font>
      <vertAlign val="superscript"/>
      <sz val="1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70C0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16" fillId="0" borderId="0"/>
    <xf numFmtId="164" fontId="1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4" fontId="4" fillId="0" borderId="0" xfId="3" applyNumberFormat="1" applyFont="1" applyAlignment="1">
      <alignment horizontal="right" vertical="center"/>
    </xf>
    <xf numFmtId="43" fontId="4" fillId="0" borderId="0" xfId="3" applyNumberFormat="1" applyFont="1" applyAlignment="1">
      <alignment vertical="center"/>
    </xf>
    <xf numFmtId="0" fontId="5" fillId="0" borderId="0" xfId="0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0" fontId="7" fillId="0" borderId="0" xfId="4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4" borderId="1" xfId="0" applyNumberFormat="1" applyFont="1" applyFill="1" applyBorder="1" applyAlignment="1">
      <alignment horizontal="left" vertical="center" wrapText="1" indent="1"/>
    </xf>
    <xf numFmtId="43" fontId="4" fillId="3" borderId="1" xfId="1" applyFont="1" applyFill="1" applyBorder="1" applyAlignment="1" applyProtection="1">
      <alignment vertical="center"/>
    </xf>
    <xf numFmtId="43" fontId="7" fillId="3" borderId="1" xfId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43" fontId="4" fillId="3" borderId="1" xfId="1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4" fontId="5" fillId="3" borderId="1" xfId="6" applyNumberFormat="1" applyFont="1" applyFill="1" applyBorder="1" applyAlignment="1">
      <alignment horizontal="left" vertical="center" wrapText="1" indent="1"/>
    </xf>
    <xf numFmtId="4" fontId="5" fillId="3" borderId="1" xfId="6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3" fontId="4" fillId="0" borderId="1" xfId="1" applyFont="1" applyFill="1" applyBorder="1" applyAlignment="1" applyProtection="1">
      <alignment vertical="center"/>
    </xf>
    <xf numFmtId="43" fontId="7" fillId="0" borderId="1" xfId="1" applyFont="1" applyFill="1" applyBorder="1" applyAlignment="1">
      <alignment horizontal="center" vertical="center"/>
    </xf>
    <xf numFmtId="43" fontId="5" fillId="3" borderId="0" xfId="6" applyNumberFormat="1" applyFont="1" applyFill="1" applyAlignment="1">
      <alignment vertical="center"/>
    </xf>
    <xf numFmtId="39" fontId="5" fillId="6" borderId="1" xfId="0" applyNumberFormat="1" applyFont="1" applyFill="1" applyBorder="1" applyAlignment="1">
      <alignment horizontal="left" vertical="top" indent="1"/>
    </xf>
    <xf numFmtId="0" fontId="14" fillId="0" borderId="1" xfId="9" applyFont="1" applyBorder="1" applyAlignment="1">
      <alignment vertical="center"/>
    </xf>
    <xf numFmtId="4" fontId="17" fillId="7" borderId="1" xfId="6" applyNumberFormat="1" applyFont="1" applyFill="1" applyBorder="1" applyAlignment="1">
      <alignment vertical="center" wrapText="1"/>
    </xf>
    <xf numFmtId="43" fontId="4" fillId="7" borderId="1" xfId="1" applyFont="1" applyFill="1" applyBorder="1" applyAlignment="1" applyProtection="1">
      <alignment vertical="center"/>
    </xf>
    <xf numFmtId="43" fontId="7" fillId="7" borderId="1" xfId="1" applyFont="1" applyFill="1" applyBorder="1" applyAlignment="1">
      <alignment horizontal="center" vertical="center"/>
    </xf>
    <xf numFmtId="167" fontId="4" fillId="7" borderId="1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 wrapText="1" indent="3"/>
    </xf>
    <xf numFmtId="0" fontId="5" fillId="6" borderId="1" xfId="0" applyFont="1" applyFill="1" applyBorder="1" applyAlignment="1">
      <alignment horizontal="left" vertical="center" wrapText="1" indent="1"/>
    </xf>
    <xf numFmtId="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indent="3"/>
    </xf>
    <xf numFmtId="168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 indent="3"/>
    </xf>
    <xf numFmtId="2" fontId="4" fillId="0" borderId="1" xfId="0" applyNumberFormat="1" applyFont="1" applyBorder="1" applyAlignment="1">
      <alignment horizontal="center" vertical="center"/>
    </xf>
    <xf numFmtId="43" fontId="4" fillId="0" borderId="1" xfId="10" applyFont="1" applyFill="1" applyBorder="1" applyAlignment="1" applyProtection="1">
      <alignment vertical="center"/>
      <protection locked="0"/>
    </xf>
    <xf numFmtId="43" fontId="4" fillId="3" borderId="1" xfId="10" applyFont="1" applyFill="1" applyBorder="1" applyAlignment="1" applyProtection="1">
      <alignment vertical="center"/>
      <protection locked="0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indent="3"/>
    </xf>
    <xf numFmtId="4" fontId="4" fillId="0" borderId="1" xfId="0" applyNumberFormat="1" applyFont="1" applyBorder="1" applyAlignment="1">
      <alignment horizontal="left" vertical="center" indent="3"/>
    </xf>
    <xf numFmtId="4" fontId="5" fillId="0" borderId="1" xfId="0" applyNumberFormat="1" applyFont="1" applyBorder="1" applyAlignment="1">
      <alignment horizontal="left" vertical="center"/>
    </xf>
    <xf numFmtId="43" fontId="4" fillId="0" borderId="0" xfId="1" applyFont="1" applyAlignment="1">
      <alignment vertical="center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vertical="top" wrapText="1"/>
    </xf>
    <xf numFmtId="4" fontId="4" fillId="3" borderId="1" xfId="11" applyNumberFormat="1" applyFont="1" applyFill="1" applyBorder="1" applyAlignment="1" applyProtection="1">
      <alignment horizontal="right" vertical="center" wrapText="1"/>
      <protection locked="0"/>
    </xf>
    <xf numFmtId="0" fontId="4" fillId="5" borderId="4" xfId="0" applyFont="1" applyFill="1" applyBorder="1" applyAlignment="1">
      <alignment vertical="center" wrapText="1"/>
    </xf>
    <xf numFmtId="43" fontId="4" fillId="3" borderId="4" xfId="1" applyFont="1" applyFill="1" applyBorder="1" applyAlignment="1" applyProtection="1">
      <alignment vertical="center"/>
    </xf>
    <xf numFmtId="0" fontId="7" fillId="3" borderId="4" xfId="0" applyFont="1" applyFill="1" applyBorder="1" applyAlignment="1">
      <alignment horizontal="center" vertical="center"/>
    </xf>
    <xf numFmtId="4" fontId="4" fillId="3" borderId="4" xfId="11" applyNumberFormat="1" applyFont="1" applyFill="1" applyBorder="1" applyAlignment="1" applyProtection="1">
      <alignment horizontal="right" vertical="center" wrapText="1"/>
      <protection locked="0"/>
    </xf>
    <xf numFmtId="167" fontId="4" fillId="3" borderId="4" xfId="10" applyNumberFormat="1" applyFont="1" applyFill="1" applyBorder="1" applyAlignment="1" applyProtection="1">
      <alignment vertical="center"/>
      <protection locked="0"/>
    </xf>
    <xf numFmtId="49" fontId="5" fillId="0" borderId="5" xfId="1" applyNumberFormat="1" applyFont="1" applyFill="1" applyBorder="1" applyAlignment="1">
      <alignment vertical="center" wrapText="1"/>
    </xf>
    <xf numFmtId="4" fontId="19" fillId="0" borderId="5" xfId="0" applyNumberFormat="1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right" vertical="center" wrapText="1"/>
    </xf>
    <xf numFmtId="43" fontId="4" fillId="0" borderId="5" xfId="1" applyFont="1" applyFill="1" applyBorder="1" applyAlignment="1">
      <alignment horizontal="center" vertical="center"/>
    </xf>
    <xf numFmtId="4" fontId="4" fillId="0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4" fontId="20" fillId="0" borderId="5" xfId="1" applyNumberFormat="1" applyFont="1" applyFill="1" applyBorder="1" applyAlignment="1">
      <alignment horizontal="center" vertical="center"/>
    </xf>
    <xf numFmtId="4" fontId="5" fillId="3" borderId="5" xfId="6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6" fontId="4" fillId="3" borderId="1" xfId="6" applyNumberFormat="1" applyFill="1" applyBorder="1" applyAlignment="1">
      <alignment vertical="center"/>
    </xf>
    <xf numFmtId="4" fontId="4" fillId="3" borderId="1" xfId="6" applyNumberFormat="1" applyFill="1" applyBorder="1" applyAlignment="1">
      <alignment horizontal="center" vertical="center"/>
    </xf>
    <xf numFmtId="43" fontId="4" fillId="3" borderId="1" xfId="6" applyNumberFormat="1" applyFill="1" applyBorder="1" applyAlignment="1">
      <alignment vertical="center"/>
    </xf>
    <xf numFmtId="4" fontId="4" fillId="3" borderId="1" xfId="6" applyNumberFormat="1" applyFill="1" applyBorder="1" applyAlignment="1">
      <alignment horizontal="left" vertical="center" wrapText="1" indent="3"/>
    </xf>
    <xf numFmtId="4" fontId="4" fillId="3" borderId="1" xfId="6" applyNumberFormat="1" applyFill="1" applyBorder="1" applyAlignment="1">
      <alignment horizontal="left" vertical="center" wrapText="1"/>
    </xf>
    <xf numFmtId="4" fontId="4" fillId="0" borderId="1" xfId="6" applyNumberFormat="1" applyBorder="1" applyAlignment="1">
      <alignment vertical="center" wrapText="1"/>
    </xf>
    <xf numFmtId="0" fontId="13" fillId="0" borderId="1" xfId="7" applyFont="1" applyBorder="1" applyAlignment="1">
      <alignment horizontal="left" vertical="center"/>
    </xf>
    <xf numFmtId="4" fontId="4" fillId="3" borderId="1" xfId="6" applyNumberFormat="1" applyFill="1" applyBorder="1" applyAlignment="1">
      <alignment vertical="center" wrapText="1"/>
    </xf>
    <xf numFmtId="0" fontId="22" fillId="0" borderId="2" xfId="7" applyFont="1" applyBorder="1" applyAlignment="1">
      <alignment horizontal="center" vertical="center"/>
    </xf>
    <xf numFmtId="164" fontId="22" fillId="0" borderId="1" xfId="8" applyFont="1" applyFill="1" applyBorder="1" applyAlignment="1">
      <alignment horizontal="right" vertical="center"/>
    </xf>
    <xf numFmtId="164" fontId="13" fillId="0" borderId="1" xfId="8" applyFont="1" applyFill="1" applyBorder="1" applyAlignment="1">
      <alignment horizontal="right" vertical="center"/>
    </xf>
    <xf numFmtId="0" fontId="13" fillId="0" borderId="2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vertical="center" wrapText="1" indent="3"/>
    </xf>
    <xf numFmtId="164" fontId="4" fillId="3" borderId="1" xfId="8" applyFont="1" applyFill="1" applyBorder="1" applyAlignment="1">
      <alignment horizontal="center" vertical="center"/>
    </xf>
    <xf numFmtId="164" fontId="4" fillId="3" borderId="1" xfId="8" applyFont="1" applyFill="1" applyBorder="1" applyAlignment="1">
      <alignment horizontal="right" vertical="center"/>
    </xf>
    <xf numFmtId="0" fontId="4" fillId="0" borderId="1" xfId="7" applyFont="1" applyBorder="1" applyAlignment="1">
      <alignment horizontal="left" vertical="center" indent="3"/>
    </xf>
    <xf numFmtId="0" fontId="4" fillId="0" borderId="2" xfId="7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4" fontId="4" fillId="0" borderId="1" xfId="7" applyNumberFormat="1" applyFont="1" applyBorder="1" applyAlignment="1">
      <alignment horizontal="center" vertical="center" wrapText="1"/>
    </xf>
    <xf numFmtId="0" fontId="21" fillId="0" borderId="2" xfId="7" applyFont="1" applyBorder="1" applyAlignment="1">
      <alignment horizontal="center" vertical="center"/>
    </xf>
    <xf numFmtId="0" fontId="21" fillId="0" borderId="1" xfId="9" applyFont="1" applyBorder="1" applyAlignment="1">
      <alignment horizontal="left" vertical="center" indent="3"/>
    </xf>
    <xf numFmtId="3" fontId="21" fillId="3" borderId="1" xfId="9" applyNumberFormat="1" applyFont="1" applyFill="1" applyBorder="1" applyAlignment="1">
      <alignment horizontal="center" vertical="center"/>
    </xf>
    <xf numFmtId="4" fontId="21" fillId="0" borderId="1" xfId="9" applyNumberFormat="1" applyFont="1" applyBorder="1" applyAlignment="1">
      <alignment vertical="center"/>
    </xf>
    <xf numFmtId="0" fontId="21" fillId="3" borderId="1" xfId="9" applyFont="1" applyFill="1" applyBorder="1" applyAlignment="1">
      <alignment horizontal="left" vertical="center" indent="3"/>
    </xf>
    <xf numFmtId="4" fontId="21" fillId="3" borderId="1" xfId="9" applyNumberFormat="1" applyFont="1" applyFill="1" applyBorder="1" applyAlignment="1">
      <alignment vertical="center"/>
    </xf>
    <xf numFmtId="0" fontId="21" fillId="3" borderId="1" xfId="9" applyFont="1" applyFill="1" applyBorder="1" applyAlignment="1">
      <alignment horizontal="left" vertical="center" wrapText="1" indent="3"/>
    </xf>
    <xf numFmtId="0" fontId="14" fillId="0" borderId="2" xfId="7" applyFont="1" applyBorder="1" applyAlignment="1">
      <alignment horizontal="center" vertical="center"/>
    </xf>
    <xf numFmtId="3" fontId="14" fillId="0" borderId="1" xfId="9" applyNumberFormat="1" applyFont="1" applyBorder="1" applyAlignment="1">
      <alignment vertical="center"/>
    </xf>
    <xf numFmtId="3" fontId="14" fillId="0" borderId="1" xfId="9" applyNumberFormat="1" applyFont="1" applyBorder="1" applyAlignment="1">
      <alignment horizontal="center" vertical="center"/>
    </xf>
    <xf numFmtId="4" fontId="14" fillId="0" borderId="1" xfId="9" applyNumberFormat="1" applyFont="1" applyBorder="1" applyAlignment="1">
      <alignment vertical="center"/>
    </xf>
    <xf numFmtId="164" fontId="14" fillId="0" borderId="1" xfId="8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indent="5"/>
    </xf>
    <xf numFmtId="0" fontId="4" fillId="5" borderId="1" xfId="0" applyFont="1" applyFill="1" applyBorder="1" applyAlignment="1">
      <alignment horizontal="left" vertical="center" wrapText="1" indent="2"/>
    </xf>
    <xf numFmtId="0" fontId="4" fillId="5" borderId="1" xfId="0" applyFont="1" applyFill="1" applyBorder="1" applyAlignment="1">
      <alignment horizontal="left" vertical="center" wrapText="1" indent="4"/>
    </xf>
    <xf numFmtId="4" fontId="4" fillId="3" borderId="5" xfId="6" applyNumberFormat="1" applyFill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/>
    </xf>
    <xf numFmtId="43" fontId="5" fillId="3" borderId="6" xfId="6" applyNumberFormat="1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3" xfId="0" applyFill="1" applyBorder="1" applyAlignment="1">
      <alignment vertical="center" wrapText="1"/>
    </xf>
    <xf numFmtId="2" fontId="5" fillId="3" borderId="2" xfId="6" applyNumberFormat="1" applyFont="1" applyFill="1" applyBorder="1" applyAlignment="1">
      <alignment horizontal="center" vertical="center"/>
    </xf>
    <xf numFmtId="43" fontId="4" fillId="3" borderId="8" xfId="6" applyNumberFormat="1" applyFill="1" applyBorder="1" applyAlignment="1">
      <alignment vertical="center"/>
    </xf>
    <xf numFmtId="2" fontId="4" fillId="3" borderId="2" xfId="6" applyNumberFormat="1" applyFill="1" applyBorder="1" applyAlignment="1">
      <alignment horizontal="center" vertical="center"/>
    </xf>
    <xf numFmtId="43" fontId="5" fillId="3" borderId="8" xfId="6" applyNumberFormat="1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167" fontId="5" fillId="3" borderId="8" xfId="6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167" fontId="5" fillId="0" borderId="8" xfId="6" applyNumberFormat="1" applyFont="1" applyBorder="1" applyAlignment="1">
      <alignment vertical="center"/>
    </xf>
    <xf numFmtId="167" fontId="4" fillId="0" borderId="8" xfId="0" applyNumberFormat="1" applyFont="1" applyBorder="1" applyAlignment="1">
      <alignment vertical="center"/>
    </xf>
    <xf numFmtId="164" fontId="13" fillId="0" borderId="8" xfId="8" applyFont="1" applyFill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5" fillId="0" borderId="2" xfId="7" applyFont="1" applyBorder="1" applyAlignment="1">
      <alignment horizontal="left" vertical="center" wrapText="1"/>
    </xf>
    <xf numFmtId="164" fontId="14" fillId="0" borderId="8" xfId="8" applyFont="1" applyFill="1" applyBorder="1" applyAlignment="1">
      <alignment vertical="center"/>
    </xf>
    <xf numFmtId="167" fontId="5" fillId="7" borderId="8" xfId="6" applyNumberFormat="1" applyFont="1" applyFill="1" applyBorder="1" applyAlignment="1">
      <alignment vertical="center"/>
    </xf>
    <xf numFmtId="43" fontId="5" fillId="0" borderId="8" xfId="6" applyNumberFormat="1" applyFont="1" applyBorder="1" applyAlignment="1">
      <alignment vertical="center"/>
    </xf>
    <xf numFmtId="2" fontId="4" fillId="0" borderId="2" xfId="6" applyNumberFormat="1" applyBorder="1" applyAlignment="1">
      <alignment horizontal="center" vertical="center"/>
    </xf>
    <xf numFmtId="2" fontId="4" fillId="3" borderId="11" xfId="6" applyNumberFormat="1" applyFill="1" applyBorder="1" applyAlignment="1">
      <alignment horizontal="center" vertical="center"/>
    </xf>
    <xf numFmtId="43" fontId="5" fillId="3" borderId="12" xfId="6" applyNumberFormat="1" applyFont="1" applyFill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43" fontId="15" fillId="0" borderId="5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5" xfId="4" applyFont="1" applyFill="1" applyBorder="1" applyAlignment="1">
      <alignment horizontal="center" vertical="center" wrapText="1"/>
    </xf>
    <xf numFmtId="4" fontId="5" fillId="2" borderId="5" xfId="4" applyNumberFormat="1" applyFont="1" applyFill="1" applyBorder="1" applyAlignment="1">
      <alignment horizontal="center" vertical="center" wrapText="1"/>
    </xf>
    <xf numFmtId="2" fontId="17" fillId="7" borderId="2" xfId="6" applyNumberFormat="1" applyFont="1" applyFill="1" applyBorder="1" applyAlignment="1">
      <alignment horizontal="left" vertical="center"/>
    </xf>
    <xf numFmtId="2" fontId="17" fillId="7" borderId="2" xfId="6" applyNumberFormat="1" applyFont="1" applyFill="1" applyBorder="1" applyAlignment="1">
      <alignment horizontal="center" vertical="center"/>
    </xf>
    <xf numFmtId="4" fontId="17" fillId="7" borderId="1" xfId="6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horizontal="left" vertical="center" wrapText="1"/>
    </xf>
    <xf numFmtId="4" fontId="4" fillId="3" borderId="5" xfId="6" applyNumberFormat="1" applyFill="1" applyBorder="1" applyAlignment="1">
      <alignment horizontal="left" vertical="center" wrapText="1" indent="2"/>
    </xf>
    <xf numFmtId="167" fontId="5" fillId="0" borderId="5" xfId="0" applyNumberFormat="1" applyFont="1" applyBorder="1" applyAlignment="1">
      <alignment vertical="center"/>
    </xf>
    <xf numFmtId="167" fontId="4" fillId="0" borderId="5" xfId="0" applyNumberFormat="1" applyFont="1" applyBorder="1" applyAlignment="1">
      <alignment vertical="center"/>
    </xf>
    <xf numFmtId="2" fontId="17" fillId="7" borderId="5" xfId="6" applyNumberFormat="1" applyFont="1" applyFill="1" applyBorder="1" applyAlignment="1">
      <alignment horizontal="center" vertical="center"/>
    </xf>
    <xf numFmtId="2" fontId="17" fillId="7" borderId="5" xfId="6" applyNumberFormat="1" applyFont="1" applyFill="1" applyBorder="1" applyAlignment="1">
      <alignment horizontal="left" vertical="center"/>
    </xf>
    <xf numFmtId="167" fontId="5" fillId="7" borderId="5" xfId="6" applyNumberFormat="1" applyFont="1" applyFill="1" applyBorder="1" applyAlignment="1">
      <alignment vertical="center"/>
    </xf>
    <xf numFmtId="43" fontId="0" fillId="3" borderId="1" xfId="1" applyFont="1" applyFill="1" applyBorder="1" applyAlignment="1" applyProtection="1">
      <alignment horizontal="center" vertical="center"/>
    </xf>
    <xf numFmtId="4" fontId="0" fillId="3" borderId="1" xfId="6" applyNumberFormat="1" applyFont="1" applyFill="1" applyBorder="1" applyAlignment="1">
      <alignment horizontal="left" vertical="center" wrapText="1" indent="3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3" borderId="1" xfId="8" applyFont="1" applyFill="1" applyBorder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2" fontId="4" fillId="3" borderId="14" xfId="6" applyNumberFormat="1" applyFill="1" applyBorder="1" applyAlignment="1">
      <alignment horizontal="center" vertical="center"/>
    </xf>
    <xf numFmtId="4" fontId="4" fillId="3" borderId="1" xfId="6" applyNumberFormat="1" applyFill="1" applyBorder="1" applyAlignment="1">
      <alignment horizontal="left" vertical="center" wrapText="1" indent="2"/>
    </xf>
    <xf numFmtId="2" fontId="5" fillId="0" borderId="2" xfId="6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 indent="1"/>
    </xf>
    <xf numFmtId="43" fontId="4" fillId="0" borderId="1" xfId="1" applyFont="1" applyFill="1" applyBorder="1" applyAlignment="1" applyProtection="1">
      <alignment horizontal="center" vertical="center"/>
    </xf>
    <xf numFmtId="43" fontId="4" fillId="0" borderId="8" xfId="6" applyNumberFormat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13">
    <cellStyle name="Comma 3" xfId="8" xr:uid="{DDB60FFB-F18A-433D-8299-1E4D790C3701}"/>
    <cellStyle name="Millares" xfId="1" builtinId="3"/>
    <cellStyle name="Millares 2 2 2 2" xfId="10" xr:uid="{76BFB764-817D-4782-B6A6-7307260C8FBE}"/>
    <cellStyle name="Millares 3" xfId="11" xr:uid="{10F87F29-C237-4438-B618-74BDAB80D71A}"/>
    <cellStyle name="Millares_PRESUPUESTO  TORMENTA SANDY, PROV. BARAHONA, CARMEN" xfId="3" xr:uid="{375CD8FB-9771-450A-A11A-C61A671E06B8}"/>
    <cellStyle name="Normal" xfId="0" builtinId="0"/>
    <cellStyle name="Normal 10 2" xfId="5" xr:uid="{71F2AE2C-C6BF-4B74-94F0-7AFDDB5B6EF5}"/>
    <cellStyle name="Normal 2 2" xfId="6" xr:uid="{7B6475FE-3925-4E4D-BDB9-DBBE03365E67}"/>
    <cellStyle name="Normal 3 2 2" xfId="9" xr:uid="{FB54EBC0-7AD7-48A8-8D47-0D835B4B7859}"/>
    <cellStyle name="Normal 3 2 2 2" xfId="12" xr:uid="{2FFD9B47-F04C-4F23-B524-DD0377FD5740}"/>
    <cellStyle name="Normal 3 2 3" xfId="7" xr:uid="{FD70F90D-C658-437F-B236-62C509ECFDC1}"/>
    <cellStyle name="Normal_Presp. Recon. Car. cruce Carretera  mella-guerra-bayaguana " xfId="2" xr:uid="{E7D45E79-E904-4F13-842F-CEADC8722568}"/>
    <cellStyle name="Normal_Xl0000018" xfId="4" xr:uid="{60B0711C-6486-492F-B908-115046C5F54A}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</xdr:col>
      <xdr:colOff>1279655</xdr:colOff>
      <xdr:row>5</xdr:row>
      <xdr:rowOff>6531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5D9CEF-B518-4D26-87F8-181A02634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2150510" cy="8229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proyecto01\FORTUNA%20(E)\backup\DATOS\Zona4-B\Monte%20Plata\Ac.%20Las%20Guazumas%20Parte%20A-ING.%20INOCENCIO%20GUZMAN%20PEREZ\CUB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montes/Escritorio/CONCURSO/Presupuesto%20Reconstruccion%20Duarte%20santiago-Sto%20Dgo%20completa%20seop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3\C\Documents%20and%20Settings\costos\Mis%20documentos\claudia\Garibaldy%20Bautista%20(Costos)\analisis%20el%20pino%20junumuc&#250;%20(version%20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AN\C\BASE%20DATOS%20PARA%20ANALISIS\BASE%20DATO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General\Users\gedalia\Documents\Analisis%20de%20costo%20general\ANALISIS%20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hguzman/CONFIG~1/Temp/CONCURSO/San%20Francisco%20de%20Macoris/Analisis%20de%20Precios%20Unitari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montes/Escritorio/CONCURSO/MPIA%20NOV%209-09/Pre.%20Vias%20de%20Accesos%20Edif.Sede/EVALUACION%20CALLES%20DE%20BONAO%20-SEPT%202007-RE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francisco/Downloads/Nueva%20carpeta/joel/analisis/LOMA%20DE%20CABRERA/PROYECTO/IMBERT_PEAD_21abr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DOUGLAS/Desktop/Carretera%20Baoba%20del%20Pi&#241;ar/SOBRE%20B/A/WINDOWS/Desktop/Boca%20Chica/Oferta%20Economica%20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montes/Escritorio/CONCURSO/Documents%20and%20Settings/Raul%20N.%20%20Rizek/My%20Documents/Carretera%20Sto.%20Dgo.%20-%20Samana/Precios%20Rincon%20de%20Molinillo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Incava/Analisis%20Marzo%2006%20-%20Incav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montes/Escritorio/CONCURSO/Documents%20and%20Settings/a/Mis%20documentos/Maximo/Maria%20Angelica/OISOE%20EVA/Calles/Demja%20-%20Hato%20Mayor/Analisis%20Dic%2005%20-%20Demj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RIAN\D\My%20Documents\Documentos%20En%20Uso\Resort%20Bahia%20Estela%20Caribe\My%20Documents\Brian's%20Documents\RESIDENCIAL%20APARTAMENTOS\ROMANA%20DEL%20OESTE\Plaza%20Columbus\WINPROJ\Cespedes\Fiesta\Fiesta%20Area%20de%20Espectacul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DOUGLAS/Desktop/Carretera%20Baoba%20del%20Pi&#241;ar/SOBRE%20B/A/21-22-9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Startup" Target="PROYECTO%20PUCMM/BASE%20DATOS%20PARA%20ANALISIS/BASE%20DATOS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Elvita\c\Documents%20and%20Settings\JOEL\Mis%20documentos\Documents%20and%20Settings\Joel%20Francisco\Mis%20documentos\Documents%20and%20Settings\CLAUDIA\Mis%20documentos\TRABAJO%20CLAUDIA\analisis%20seopc\Copia%20de%20Analisis%20PARA%20PRESUPUESTO%20OBRAS%20PUBLICA%20df%20enero%202004.xls?22A946DD" TargetMode="External"/><Relationship Id="rId1" Type="http://schemas.openxmlformats.org/officeDocument/2006/relationships/externalLinkPath" Target="file:///\\22A946DD\Copia%20de%20Analisis%20PARA%20PRESUPUESTO%20OBRAS%20PUBLICA%20df%20enero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costos-14\pc%20elvita\Documents%20and%20Settings\GERMAN%20NOVA\My%20Documents\Intec\MAESTRIA\Costos\Proyecto%20Final%20(SC)\Documents%20and%20Settings\Lurdes\Desktop\Samuel\Propuesta-Auditoria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opia%20de%20Presupuesto%20Preliminar%20Cruce%20Carretera%20Villa%20Jaragua%20-%20Las%20Ca&#241;itas.%20Seg&#250;n%20Dise&#241;o%20Definitivo.%2009%20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DOUGLAS/Desktop/Carretera%20Baoba%20del%20Pi&#241;ar/SOBRE%20B/A/WINDOWS/Desktop/Constanza/Presupuestos/Oferta%20Constanz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an\c\Mis%20Documentos\Mis%20archivos%20recibidos\VillaVinicioCastillo(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RIAN\D\My%20Documents\Documentos%20En%20Uso\Escuelas%20Publicas\Escuelas%20Armenteros%20Tony%20Hernandez\LOLIN%20NAVE%20PTA%20C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vita\c\backup%20costos%2003\RECLAMACIONES%202006\ZONA%20III\rec%201%20al%2098-05%20terminacion%20ac.%20la%20cueva%20de%20cevicos%202da.%20etapa%20ac.%20mult.%20guanabano-%20cruce%20de%20maguaca%20parte%20b%20y%20guanabano%20como%20ext.%20al%20ac.%20la%20cueva%20de%20cevico%2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mdiaz\Documents\pres.%202013\CONCURSO\TRABAJOS\Transfer\Costos\Proyectos\Galerias\presu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3\C\Documents%20and%20Settings\CLAUDIA\Mis%20documentos\TRABAJO%20CLAUDIA\analisis%20seopc\Copia%20de%20Analisis%20PARA%20PRESUPUESTO%20OBRAS%20PUBLICA%20df%20enero%20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_FEDOSA_14NOV2005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cmontes/Escritorio/CONCURSO/MPIA%20NOV%209-09/Pre.%20Vias%20de%20Accesos%20Edif.Sede/LP/Mis%20doc.%20of/OZORIA%202006/LAS%20AMERICAS/PRESUPUESTO/PRES.%20TUNEL%20CHARLE%20REV%20ABRIL%2007/TUNEL%20CHARLES%20ABRIL%2007.xls?7EAD8E9D" TargetMode="External"/><Relationship Id="rId1" Type="http://schemas.openxmlformats.org/officeDocument/2006/relationships/externalLinkPath" Target="file:///\\7EAD8E9D\TUNEL%20CHARLES%20ABRIL%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CUB02"/>
      <sheetName val="Módulo1"/>
    </sheetNames>
    <sheetDataSet>
      <sheetData sheetId="0"/>
      <sheetData sheetId="1">
        <row r="1">
          <cell r="U1" t="str">
            <v>/OFHYQQ~</v>
          </cell>
          <cell r="W1" t="str">
            <v>/OFHYQQ~</v>
          </cell>
        </row>
        <row r="2">
          <cell r="U2" t="str">
            <v>/PBA15..N96~</v>
          </cell>
          <cell r="W2" t="str">
            <v>/PBA15..N96~</v>
          </cell>
        </row>
        <row r="3">
          <cell r="U3" t="str">
            <v>HTA1..N14~</v>
          </cell>
          <cell r="W3" t="str">
            <v>HTA1..N14~</v>
          </cell>
        </row>
        <row r="4">
          <cell r="U4" t="str">
            <v>LH{ESC}FECHA DE IMP.@|PAG. -#-~Q</v>
          </cell>
          <cell r="W4" t="str">
            <v>LH{ESC}FECHA DE IMP.@|PAG. -#-~Q</v>
          </cell>
        </row>
        <row r="5">
          <cell r="U5" t="str">
            <v>AA</v>
          </cell>
          <cell r="W5" t="str">
            <v>AA</v>
          </cell>
        </row>
        <row r="6">
          <cell r="S6" t="str">
            <v>{goto}G15~</v>
          </cell>
          <cell r="U6" t="str">
            <v>C2~</v>
          </cell>
          <cell r="W6" t="str">
            <v>C1~</v>
          </cell>
        </row>
        <row r="7">
          <cell r="U7" t="str">
            <v>S</v>
          </cell>
          <cell r="W7" t="str">
            <v>S</v>
          </cell>
        </row>
        <row r="8">
          <cell r="U8" t="str">
            <v>Q</v>
          </cell>
          <cell r="W8" t="str">
            <v>Q</v>
          </cell>
        </row>
        <row r="11">
          <cell r="U11" t="str">
            <v>/PBA98..N132~</v>
          </cell>
          <cell r="W11" t="str">
            <v>/PBA98..N132~</v>
          </cell>
        </row>
        <row r="12">
          <cell r="U12" t="str">
            <v>HTA1..M11~</v>
          </cell>
          <cell r="W12" t="str">
            <v>HTA1..M11~</v>
          </cell>
        </row>
        <row r="13">
          <cell r="U13" t="str">
            <v>LH{ESC}FECHA DE IMP.@|PAG. -5-~Q</v>
          </cell>
          <cell r="W13" t="str">
            <v>LH{ESC}FECHA DE IMP.@|PAG. -5-~Q</v>
          </cell>
        </row>
        <row r="14">
          <cell r="U14" t="str">
            <v>AA</v>
          </cell>
          <cell r="W14" t="str">
            <v>AF</v>
          </cell>
        </row>
        <row r="15">
          <cell r="U15" t="str">
            <v>C2~</v>
          </cell>
          <cell r="W15" t="str">
            <v>AA</v>
          </cell>
        </row>
        <row r="16">
          <cell r="U16" t="str">
            <v>S</v>
          </cell>
          <cell r="W16" t="str">
            <v>C1~</v>
          </cell>
        </row>
        <row r="17">
          <cell r="U17" t="str">
            <v>Q</v>
          </cell>
          <cell r="W17" t="str">
            <v>S</v>
          </cell>
        </row>
        <row r="18">
          <cell r="W18" t="str">
            <v>AF</v>
          </cell>
        </row>
        <row r="244">
          <cell r="W244" t="str">
            <v>Q</v>
          </cell>
        </row>
        <row r="378">
          <cell r="S378" t="str">
            <v>ING. LEANDRO JIMENEZ</v>
          </cell>
          <cell r="U378" t="str">
            <v>ARQ. ESTHER REYES</v>
          </cell>
        </row>
        <row r="379">
          <cell r="S379" t="str">
            <v>ING. MANUEL FELIZ</v>
          </cell>
          <cell r="U379" t="str">
            <v>ING. JOSELINE ACOSTA</v>
          </cell>
        </row>
        <row r="380">
          <cell r="S380" t="str">
            <v>ING. PEDRO MENDOZA REGALADO</v>
          </cell>
          <cell r="U380" t="str">
            <v>ING. EMILIANO MARTINEZ</v>
          </cell>
        </row>
        <row r="381">
          <cell r="S381" t="str">
            <v>ING. IGNACIO SORIANO III-B</v>
          </cell>
          <cell r="U381" t="str">
            <v>AUX. ING. YDELKY AMARANTE</v>
          </cell>
        </row>
        <row r="382">
          <cell r="S382" t="str">
            <v>ING. JUAN RAMON CRUZ</v>
          </cell>
          <cell r="U382" t="str">
            <v>ING. AMELIA SILVERIO</v>
          </cell>
        </row>
        <row r="383">
          <cell r="S383" t="str">
            <v>ING. JESUS DANIEL</v>
          </cell>
          <cell r="U383" t="str">
            <v>ING. MINERVA CABRERA</v>
          </cell>
        </row>
        <row r="384">
          <cell r="S384" t="str">
            <v>ING. LUIS RAMIREZ</v>
          </cell>
          <cell r="U384" t="str">
            <v>ARQ. IRIS CUETO</v>
          </cell>
        </row>
        <row r="385">
          <cell r="S385" t="str">
            <v>ING. GUILLERMO JIMENEZ</v>
          </cell>
          <cell r="U385" t="str">
            <v>ING. ZAIDA MAURICIO</v>
          </cell>
        </row>
        <row r="386">
          <cell r="S386" t="str">
            <v>ING. RAMON CRUZ</v>
          </cell>
          <cell r="U386" t="str">
            <v>ING. FELIX PEREZ</v>
          </cell>
        </row>
        <row r="387">
          <cell r="S387" t="str">
            <v>ING. PEDRO  MARTE</v>
          </cell>
          <cell r="U387" t="str">
            <v>ING. MARCOS PANIAGUA</v>
          </cell>
        </row>
        <row r="388">
          <cell r="S388" t="str">
            <v>ING. ROMAN RAMIREZ</v>
          </cell>
          <cell r="U388" t="str">
            <v>ING. DARWIN MEDOS</v>
          </cell>
        </row>
        <row r="389">
          <cell r="S389" t="str">
            <v>ING. VIRGILIO SANTANA</v>
          </cell>
          <cell r="U389" t="str">
            <v>ING. VILMA ALVAREZ</v>
          </cell>
        </row>
        <row r="390">
          <cell r="S390" t="str">
            <v>ING.  FEDERICO TERRERO</v>
          </cell>
          <cell r="U390" t="str">
            <v>ING. WENDYS NOVAS</v>
          </cell>
        </row>
        <row r="391">
          <cell r="S391" t="str">
            <v>ING. CIRIACO LOPEZ</v>
          </cell>
          <cell r="U391" t="str">
            <v>ING. KATHERYS CRUZ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ANA"/>
      <sheetName val="Analisis (2)"/>
      <sheetName val="1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TAS"/>
      <sheetName val="TERMINACION DE SUPERFICIE"/>
      <sheetName val="ANALISIS"/>
      <sheetName val="Pisos marmol y Ceram.laticrete"/>
      <sheetName val="ANALISIS DE COSTOS"/>
      <sheetName val="REVESTIMIENTOS"/>
      <sheetName val="techos"/>
      <sheetName val="Sheet1"/>
      <sheetName val="PISO VIBRAZO GRIS"/>
      <sheetName val="GROUTING"/>
      <sheetName val="MORTEROS"/>
      <sheetName val="PISOS"/>
      <sheetName val="REFERENCIAS"/>
      <sheetName val="LISTADO INSUMOS DEL 2000"/>
      <sheetName val="HORMIGON ARMADO, ZAPATA"/>
      <sheetName val="PINTURA"/>
      <sheetName val="TECHO2"/>
      <sheetName val="ADOQUINES"/>
      <sheetName val="Presupuesto @ 1-10-02"/>
      <sheetName val="Mediciones @ 10-9-02"/>
      <sheetName val="Cotizaciones"/>
      <sheetName val="M.O. Plomería (2)"/>
      <sheetName val="Piezas Plomería (2)"/>
      <sheetName val="Mediciones"/>
      <sheetName val="Análisis Complementarios"/>
      <sheetName val="Bloques"/>
      <sheetName val="Otros"/>
      <sheetName val="Pisos &amp; Revestimientos"/>
      <sheetName val="Vigas"/>
      <sheetName val="Cuantía Acero"/>
      <sheetName val="Cotización Acero"/>
      <sheetName val="Cotizaciones Diversas"/>
      <sheetName val="M.O. Plomería"/>
      <sheetName val="Piezas Plomería"/>
      <sheetName val="Insumos"/>
      <sheetName val="M.O."/>
      <sheetName val="Ponderación"/>
      <sheetName val="Hoja Resumen"/>
      <sheetName val="Apto. #1202"/>
      <sheetName val="Apto. #1203"/>
      <sheetName val="Pisos Terraza Pent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9">
          <cell r="I29">
            <v>277.11900900900901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Mat"/>
      <sheetName val="anal term"/>
      <sheetName val="Jornal"/>
      <sheetName val="Analisis Unitarios"/>
      <sheetName val="Cargas Sociales"/>
      <sheetName val="Datos a Project"/>
      <sheetName val="Tarifas de Alquiler de Equipo"/>
    </sheetNames>
    <sheetDataSet>
      <sheetData sheetId="0" refreshError="1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C.S."/>
      <sheetName val="PRESU"/>
      <sheetName val="ANALISIS "/>
      <sheetName val="analisis basicos"/>
      <sheetName val="Analisis Complementarios "/>
      <sheetName val="COLOCACION DE TUBERIA"/>
      <sheetName val="MOVIMIENTO DE TIERRA"/>
      <sheetName val=" MOVIMIENTO DE TIERRA EQUIPO"/>
      <sheetName val="ANCLAJES DE H.A."/>
      <sheetName val="REGISTROS DE LADRILLOS Y H.A. "/>
      <sheetName val="RECLAMACION 1."/>
      <sheetName val="ANALISIS CASETAS"/>
      <sheetName val="VERJA NUEVA"/>
    </sheetNames>
    <sheetDataSet>
      <sheetData sheetId="0" refreshError="1">
        <row r="9">
          <cell r="D9">
            <v>1500</v>
          </cell>
        </row>
        <row r="17">
          <cell r="D17">
            <v>35</v>
          </cell>
        </row>
        <row r="130">
          <cell r="D130">
            <v>45</v>
          </cell>
        </row>
        <row r="131">
          <cell r="D131">
            <v>20</v>
          </cell>
        </row>
        <row r="132">
          <cell r="D132">
            <v>35</v>
          </cell>
        </row>
        <row r="133">
          <cell r="D133">
            <v>1350</v>
          </cell>
        </row>
      </sheetData>
      <sheetData sheetId="1" refreshError="1">
        <row r="11">
          <cell r="B11">
            <v>1.4428531746653097</v>
          </cell>
        </row>
        <row r="247">
          <cell r="B247">
            <v>1.4428531746653097</v>
          </cell>
        </row>
        <row r="256">
          <cell r="B256">
            <v>13.707105159320442</v>
          </cell>
        </row>
        <row r="612">
          <cell r="B612">
            <v>220.75653572379238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</sheetNames>
    <sheetDataSet>
      <sheetData sheetId="0" refreshError="1"/>
      <sheetData sheetId="1" refreshError="1"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via"/>
      <sheetName val="MATERIALES LISTADO"/>
      <sheetName val="Insumos"/>
      <sheetName val="Análisis"/>
      <sheetName val="INS"/>
      <sheetName val="INSU"/>
      <sheetName val="MO"/>
      <sheetName val="Mat"/>
      <sheetName val="anal term"/>
      <sheetName val="Jornal"/>
      <sheetName val="Sheet4"/>
      <sheetName val="Sheet5"/>
      <sheetName val="caseta de planta"/>
      <sheetName val="M_O_"/>
      <sheetName val="Analisis_(2)"/>
      <sheetName val="analisis_basicos"/>
      <sheetName val="ANALISIS_"/>
      <sheetName val="COLOCACION_DE_TUBERIA"/>
      <sheetName val="C_D_C_,_C_Op__y_C_G_"/>
      <sheetName val="Malla_Ciclónica_y_Muros_Blo_"/>
      <sheetName val="RECLAMACION_3"/>
      <sheetName val="MATERIALES_LISTADO"/>
      <sheetName val="M_O_1"/>
      <sheetName val="Analisis_(2)1"/>
      <sheetName val="analisis_basicos1"/>
      <sheetName val="ANALISIS_1"/>
      <sheetName val="COLOCACION_DE_TUBERIA1"/>
      <sheetName val="C_D_C_,_C_Op__y_C_G_1"/>
      <sheetName val="Malla_Ciclónica_y_Muros_Blo_1"/>
      <sheetName val="RECLAMACION_31"/>
      <sheetName val="MATERIALES_LISTADO1"/>
      <sheetName val="M_O_2"/>
      <sheetName val="Analisis_(2)2"/>
      <sheetName val="analisis_basicos2"/>
      <sheetName val="ANALISIS_2"/>
      <sheetName val="COLOCACION_DE_TUBERIA2"/>
      <sheetName val="C_D_C_,_C_Op__y_C_G_2"/>
      <sheetName val="Malla_Ciclónica_y_Muros_Blo_2"/>
      <sheetName val="RECLAMACION_32"/>
      <sheetName val="MATERIALES_LISTADO2"/>
      <sheetName val="M_O_3"/>
      <sheetName val="Analisis_(2)3"/>
      <sheetName val="analisis_basicos3"/>
      <sheetName val="ANALISIS_3"/>
      <sheetName val="COLOCACION_DE_TUBERIA3"/>
      <sheetName val="C_D_C_,_C_Op__y_C_G_3"/>
      <sheetName val="Malla_Ciclónica_y_Muros_Blo_3"/>
      <sheetName val="RECLAMACION_33"/>
      <sheetName val="MATERIALES_LISTADO3"/>
      <sheetName val="M_O_4"/>
      <sheetName val="Analisis_(2)4"/>
      <sheetName val="analisis_basicos4"/>
      <sheetName val="ANALISIS_4"/>
      <sheetName val="COLOCACION_DE_TUBERIA4"/>
      <sheetName val="C_D_C_,_C_Op__y_C_G_4"/>
      <sheetName val="Malla_Ciclónica_y_Muros_Blo_4"/>
      <sheetName val="RECLAMACION_34"/>
      <sheetName val="MATERIALES_LISTADO4"/>
      <sheetName val="M_O_5"/>
      <sheetName val="Analisis_(2)5"/>
      <sheetName val="analisis_basicos5"/>
      <sheetName val="ANALISIS_5"/>
      <sheetName val="COLOCACION_DE_TUBERIA5"/>
      <sheetName val="C_D_C_,_C_Op__y_C_G_5"/>
      <sheetName val="Malla_Ciclónica_y_Muros_Blo_5"/>
      <sheetName val="RECLAMACION_35"/>
      <sheetName val="MATERIALES_LISTADO5"/>
      <sheetName val="MATERIALES"/>
      <sheetName val="OBRAMANO"/>
      <sheetName val="EQUIPOS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1</v>
          </cell>
        </row>
      </sheetData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C9">
            <v>1525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9">
          <cell r="C9">
            <v>1525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  <sheetName val="INSU"/>
      <sheetName val="MO"/>
      <sheetName val="Ins 2"/>
      <sheetName val="INSUMOS"/>
      <sheetName val="Herram"/>
      <sheetName val="Hoja1"/>
      <sheetName val="Hoja2"/>
      <sheetName val="Hoja3"/>
      <sheetName val="Resumen Precio Equipos"/>
      <sheetName val="O.M. y Salarios"/>
      <sheetName val="Materiales"/>
      <sheetName val="Col.Amarre"/>
      <sheetName val="Escalera"/>
      <sheetName val="Muros"/>
      <sheetName val="HORM. Y MORTEROS."/>
      <sheetName val="SALARIOS"/>
    </sheetNames>
    <sheetDataSet>
      <sheetData sheetId="0">
        <row r="561">
          <cell r="D561">
            <v>36.01</v>
          </cell>
        </row>
      </sheetData>
      <sheetData sheetId="1" refreshError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>
        <row r="568">
          <cell r="D568" t="str">
            <v>m3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  <sheetName val="Sheet1"/>
      <sheetName val="Analisis Unit. "/>
      <sheetName val="Cargas Sociales"/>
      <sheetName val="capilla"/>
      <sheetName val="ESTRUCT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A-BASICOS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Partidas def."/>
      <sheetName val="Mem de Calculo"/>
      <sheetName val="ANALISIS  DE PARTIDAS"/>
      <sheetName val="Contratista"/>
      <sheetName val="Contratista 2"/>
      <sheetName val="Mat"/>
      <sheetName val="Pu-Sanit.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1">
          <cell r="B11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EJERCICIO"/>
      <sheetName val="MACHOTE"/>
      <sheetName val="Mov. tierra"/>
      <sheetName val="H.A."/>
      <sheetName val="Cuantia de Acero"/>
      <sheetName val="Muros y Term"/>
      <sheetName val="Ventanas"/>
      <sheetName val="techos"/>
      <sheetName val="pi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Trabajos Generale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TAS"/>
      <sheetName val="TERMINACION DE SUPERFICIE"/>
      <sheetName val="ANALISIS"/>
      <sheetName val="Pisos marmol y Ceram.laticrete"/>
      <sheetName val="ANALISIS DE COSTOS"/>
      <sheetName val="REVESTIMIENTOS"/>
      <sheetName val="techos"/>
      <sheetName val="Sheet1"/>
      <sheetName val="PISO VIBRAZO GRIS"/>
      <sheetName val="GROUTING"/>
      <sheetName val="MORTEROS"/>
      <sheetName val="PISOS"/>
      <sheetName val="REFERENCIAS"/>
      <sheetName val="LISTADO INSUMOS DEL 2000"/>
      <sheetName val="HORMIGON ARMADO, ZAPATA"/>
      <sheetName val="PINTURA"/>
      <sheetName val="TECHO2"/>
      <sheetName val="ADOQUINES"/>
      <sheetName val="Presupuesto @ 1-10-02"/>
      <sheetName val="Mediciones @ 10-9-02"/>
      <sheetName val="Cotizaciones"/>
      <sheetName val="M.O. Plomería (2)"/>
      <sheetName val="Piezas Plomería (2)"/>
      <sheetName val="Mediciones"/>
      <sheetName val="Análisis Complementarios"/>
      <sheetName val="Bloques"/>
      <sheetName val="Otros"/>
      <sheetName val="Pisos &amp; Revestimientos"/>
      <sheetName val="Vigas"/>
      <sheetName val="Cuantía Acero"/>
      <sheetName val="Cotización Acero"/>
      <sheetName val="Cotizaciones Diversas"/>
      <sheetName val="M.O. Plomería"/>
      <sheetName val="Piezas Plomería"/>
      <sheetName val="Insumos"/>
      <sheetName val="M.O."/>
      <sheetName val="Ponderación"/>
      <sheetName val="Hoja Resumen"/>
      <sheetName val="Apto. #1202"/>
      <sheetName val="Apto. #1203"/>
      <sheetName val="Pisos Terraza Pent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9">
          <cell r="I29">
            <v>277.11900900900901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Equipos a utilizar"/>
      <sheetName val="COSTO INDIRECTO"/>
      <sheetName val="OPERADORES EQUIPOS"/>
      <sheetName val="Insumos"/>
      <sheetName val="LISTADO INSUMOS DEL 2000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Unified Pagos- factura_rep.txt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12">
          <cell r="H212">
            <v>2563.4295469815961</v>
          </cell>
        </row>
      </sheetData>
      <sheetData sheetId="22">
        <row r="212">
          <cell r="H212">
            <v>2563.4295469815961</v>
          </cell>
        </row>
      </sheetData>
      <sheetData sheetId="23">
        <row r="212">
          <cell r="H212">
            <v>2563.4295469815961</v>
          </cell>
        </row>
      </sheetData>
      <sheetData sheetId="24">
        <row r="212">
          <cell r="H212">
            <v>2563.4295469815961</v>
          </cell>
        </row>
      </sheetData>
      <sheetData sheetId="25"/>
      <sheetData sheetId="26"/>
      <sheetData sheetId="27"/>
      <sheetData sheetId="28">
        <row r="212">
          <cell r="H212">
            <v>2563.4295469815961</v>
          </cell>
        </row>
      </sheetData>
      <sheetData sheetId="29"/>
      <sheetData sheetId="30">
        <row r="212">
          <cell r="H212">
            <v>2563.4295469815961</v>
          </cell>
        </row>
      </sheetData>
      <sheetData sheetId="31">
        <row r="212">
          <cell r="H212">
            <v>2563.4295469815961</v>
          </cell>
        </row>
      </sheetData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>
        <row r="212">
          <cell r="H212">
            <v>2563.4295469815961</v>
          </cell>
        </row>
      </sheetData>
      <sheetData sheetId="37"/>
      <sheetData sheetId="38"/>
      <sheetData sheetId="39"/>
      <sheetData sheetId="40"/>
      <sheetData sheetId="41"/>
      <sheetData sheetId="42">
        <row r="212">
          <cell r="H212">
            <v>2563.4295469815961</v>
          </cell>
        </row>
      </sheetData>
      <sheetData sheetId="43">
        <row r="212">
          <cell r="H212">
            <v>2563.4295469815961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0">
          <cell r="C10">
            <v>43335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0">
          <cell r="C10">
            <v>43335</v>
          </cell>
        </row>
      </sheetData>
      <sheetData sheetId="94">
        <row r="212">
          <cell r="H212">
            <v>2563.4295469815961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ENDA"/>
      <sheetName val="CADRO EXPLICATIVO"/>
      <sheetName val="Módulo1"/>
      <sheetName val="IN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Salarios"/>
      <sheetName val="Directos"/>
      <sheetName val="Viaticos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.pres. "/>
      <sheetName val="ALC. DE CAJO DE 3X3.5"/>
      <sheetName val="Pres.villa jaragua-las cañitas."/>
      <sheetName val="Villa Jaragua-Cañitas"/>
      <sheetName val="Analisis "/>
      <sheetName val="Mano de obra "/>
      <sheetName val="Materiales"/>
      <sheetName val="Equipos "/>
      <sheetName val="ANALISIS DE ALCAN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illa"/>
      <sheetName val="Terraza"/>
      <sheetName val="Marquesina"/>
      <sheetName val="Gazebo"/>
      <sheetName val="Piscina &amp; Jacuzzi"/>
      <sheetName val="Insumos"/>
      <sheetName val="Cotizaciones"/>
      <sheetName val="M.O."/>
      <sheetName val="ATC"/>
      <sheetName val="Mediciones 1er Nivel"/>
      <sheetName val="Mediciones 2do Nivel"/>
      <sheetName val="Mediciones Terraza"/>
      <sheetName val="Mediciones Marquesinas"/>
      <sheetName val="Mediciones Gazebo"/>
      <sheetName val="Mediciones Piscina"/>
      <sheetName val="Albañilería"/>
      <sheetName val="Bloques"/>
      <sheetName val="Columnas"/>
      <sheetName val="Losas"/>
      <sheetName val="Materiales &amp; Tranporte"/>
      <sheetName val="Muros"/>
      <sheetName val="Otros"/>
      <sheetName val="Pisos &amp; Revestimientos"/>
      <sheetName val="Vigas"/>
      <sheetName val="Zapatas"/>
      <sheetName val="Cuantía Acero"/>
      <sheetName val="Cotización Acero"/>
      <sheetName val="IS Villa"/>
      <sheetName val="IS Gazeb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ALUZINC"/>
      <sheetName val="ANALISIS ACERO"/>
      <sheetName val="propuesta"/>
      <sheetName val="peso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REC. 1"/>
      <sheetName val="Analisis REC 1"/>
      <sheetName val="EXC. A MANO"/>
      <sheetName val="Módulo1"/>
      <sheetName val="Insumos"/>
    </sheetNames>
    <sheetDataSet>
      <sheetData sheetId="0" refreshError="1">
        <row r="9">
          <cell r="O9" t="str">
            <v>HTA1..M11~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Materiales y Precios"/>
      <sheetName val="peso"/>
      <sheetName val="presup."/>
      <sheetName val="Gastos_Generales1"/>
      <sheetName val="Cub__011"/>
      <sheetName val="Analisis_Costo1"/>
      <sheetName val="FCC-005_ANDAMIOS"/>
      <sheetName val="FCC-002_ACERO"/>
      <sheetName val="FCC-004_CALZOS"/>
      <sheetName val="Trabajos_Generales"/>
      <sheetName val="med_mov_de_tierras"/>
      <sheetName val="Labor_FD1"/>
      <sheetName val="presup_"/>
      <sheetName val="Gastos_Generales2"/>
      <sheetName val="Cub__012"/>
      <sheetName val="Analisis_Costo2"/>
      <sheetName val="FCC-005_ANDAMIOS1"/>
      <sheetName val="FCC-002_ACERO1"/>
      <sheetName val="FCC-004_CALZOS1"/>
      <sheetName val="Trabajos_Generales1"/>
      <sheetName val="med_mov_de_tierras1"/>
      <sheetName val="Labor_FD11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MANT.TRANSITO"/>
      <sheetName val="INSUMOS"/>
      <sheetName val="LISTAS DESP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electrico"/>
      <sheetName val="anal term"/>
      <sheetName val="Ana-Sanit."/>
      <sheetName val="Anal. horm."/>
      <sheetName val="Mat"/>
      <sheetName val="MANO DE OBRA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4">
          <cell r="A4" t="str">
            <v>Id.</v>
          </cell>
        </row>
      </sheetData>
      <sheetData sheetId="32"/>
      <sheetData sheetId="33">
        <row r="4">
          <cell r="A4" t="str">
            <v>Id.</v>
          </cell>
        </row>
      </sheetData>
      <sheetData sheetId="34"/>
      <sheetData sheetId="35">
        <row r="4">
          <cell r="A4" t="str">
            <v>Id.</v>
          </cell>
        </row>
      </sheetData>
      <sheetData sheetId="36">
        <row r="5">
          <cell r="B5">
            <v>2</v>
          </cell>
        </row>
      </sheetData>
      <sheetData sheetId="37"/>
      <sheetData sheetId="38">
        <row r="4">
          <cell r="A4" t="str">
            <v>Id.</v>
          </cell>
        </row>
      </sheetData>
      <sheetData sheetId="39"/>
      <sheetData sheetId="40"/>
      <sheetData sheetId="41">
        <row r="4">
          <cell r="A4" t="str">
            <v>Id.</v>
          </cell>
        </row>
      </sheetData>
      <sheetData sheetId="42">
        <row r="5">
          <cell r="B5">
            <v>2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/>
      <sheetData sheetId="46">
        <row r="4">
          <cell r="A4" t="str">
            <v>Id.</v>
          </cell>
        </row>
      </sheetData>
      <sheetData sheetId="47"/>
      <sheetData sheetId="48"/>
      <sheetData sheetId="49"/>
      <sheetData sheetId="50">
        <row r="4">
          <cell r="A4" t="str">
            <v>Id.</v>
          </cell>
        </row>
      </sheetData>
      <sheetData sheetId="51">
        <row r="4">
          <cell r="A4" t="str">
            <v>Id.</v>
          </cell>
        </row>
      </sheetData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>
        <row r="4">
          <cell r="A4" t="str">
            <v>Id.</v>
          </cell>
        </row>
      </sheetData>
      <sheetData sheetId="75"/>
      <sheetData sheetId="76">
        <row r="4">
          <cell r="A4" t="str">
            <v>Id.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A4" t="str">
            <v>Id.</v>
          </cell>
        </row>
      </sheetData>
      <sheetData sheetId="88"/>
      <sheetData sheetId="89">
        <row r="4">
          <cell r="A4" t="str">
            <v>Id.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</sheetNames>
    <sheetDataSet>
      <sheetData sheetId="0"/>
      <sheetData sheetId="1">
        <row r="561">
          <cell r="D561">
            <v>36.01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F"/>
      <sheetName val="INSU"/>
      <sheetName val="MO"/>
      <sheetName val="HORM_&amp;_MORT"/>
      <sheetName val="MUROS"/>
      <sheetName val="TERMINACION"/>
      <sheetName val="ANAL"/>
      <sheetName val="MEMO"/>
      <sheetName val="SEPAR"/>
      <sheetName val="CRONOGRAMA FISICO FINANCIERO"/>
      <sheetName val="anal term"/>
      <sheetName val="Recursos"/>
      <sheetName val="I.HORMIGON"/>
      <sheetName val="pes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9B61-6846-42C3-A1E5-67DB5B5578B6}">
  <sheetPr>
    <tabColor rgb="FF92D050"/>
    <pageSetUpPr fitToPage="1"/>
  </sheetPr>
  <dimension ref="A1:Q385"/>
  <sheetViews>
    <sheetView tabSelected="1" view="pageBreakPreview" topLeftCell="A355" zoomScaleNormal="100" zoomScaleSheetLayoutView="100" workbookViewId="0">
      <selection activeCell="G360" sqref="G360:G361"/>
    </sheetView>
  </sheetViews>
  <sheetFormatPr baseColWidth="10" defaultColWidth="11.5703125" defaultRowHeight="12.75" x14ac:dyDescent="0.2"/>
  <cols>
    <col min="1" max="1" width="13" style="75" customWidth="1"/>
    <col min="2" max="2" width="63.140625" style="14" customWidth="1"/>
    <col min="3" max="3" width="13" style="14" customWidth="1"/>
    <col min="4" max="4" width="10.140625" style="78" bestFit="1" customWidth="1"/>
    <col min="5" max="5" width="12.7109375" style="14" bestFit="1" customWidth="1"/>
    <col min="6" max="6" width="13.85546875" style="14" bestFit="1" customWidth="1"/>
    <col min="7" max="7" width="19.140625" style="14" customWidth="1"/>
    <col min="8" max="16384" width="11.5703125" style="14"/>
  </cols>
  <sheetData>
    <row r="1" spans="1:12" s="7" customFormat="1" x14ac:dyDescent="0.2">
      <c r="A1" s="1"/>
      <c r="B1" s="2"/>
      <c r="C1" s="1"/>
      <c r="D1" s="3"/>
      <c r="E1" s="4"/>
      <c r="F1" s="5" t="s">
        <v>0</v>
      </c>
      <c r="G1" s="6">
        <v>45051</v>
      </c>
    </row>
    <row r="2" spans="1:12" s="7" customFormat="1" x14ac:dyDescent="0.2">
      <c r="A2" s="170" t="s">
        <v>1</v>
      </c>
      <c r="B2" s="170"/>
      <c r="C2" s="170"/>
      <c r="D2" s="170"/>
      <c r="E2" s="170"/>
      <c r="F2" s="170"/>
      <c r="G2" s="170"/>
    </row>
    <row r="3" spans="1:12" s="7" customFormat="1" x14ac:dyDescent="0.2">
      <c r="A3" s="1"/>
      <c r="B3" s="171"/>
      <c r="C3" s="171"/>
      <c r="D3" s="171"/>
      <c r="E3" s="171"/>
      <c r="F3" s="171"/>
      <c r="G3" s="171"/>
    </row>
    <row r="4" spans="1:12" s="7" customFormat="1" x14ac:dyDescent="0.2">
      <c r="A4" s="172" t="s">
        <v>2</v>
      </c>
      <c r="B4" s="172"/>
      <c r="C4" s="172"/>
      <c r="D4" s="172"/>
      <c r="E4" s="172"/>
      <c r="F4" s="172"/>
      <c r="G4" s="172"/>
      <c r="H4" s="8"/>
      <c r="I4" s="8"/>
      <c r="J4" s="8"/>
      <c r="K4" s="8"/>
      <c r="L4" s="8"/>
    </row>
    <row r="5" spans="1:12" s="7" customFormat="1" x14ac:dyDescent="0.2">
      <c r="A5" s="1"/>
      <c r="B5" s="2"/>
      <c r="C5" s="1"/>
      <c r="D5" s="3"/>
      <c r="E5" s="4"/>
    </row>
    <row r="6" spans="1:12" s="7" customFormat="1" x14ac:dyDescent="0.2">
      <c r="A6" s="1"/>
      <c r="B6" s="2"/>
      <c r="C6" s="1"/>
      <c r="D6" s="3"/>
      <c r="E6" s="4"/>
    </row>
    <row r="7" spans="1:12" s="7" customFormat="1" ht="46.9" customHeight="1" x14ac:dyDescent="0.2">
      <c r="A7" s="173" t="s">
        <v>3</v>
      </c>
      <c r="B7" s="173"/>
      <c r="C7" s="173"/>
      <c r="D7" s="173"/>
      <c r="E7" s="173"/>
      <c r="F7" s="173"/>
      <c r="G7" s="173"/>
    </row>
    <row r="8" spans="1:12" s="7" customFormat="1" ht="18.75" customHeight="1" x14ac:dyDescent="0.2">
      <c r="A8" s="9" t="s">
        <v>556</v>
      </c>
      <c r="B8" s="161"/>
      <c r="D8" s="11"/>
      <c r="E8" s="12"/>
      <c r="F8" s="12"/>
      <c r="G8" s="12"/>
    </row>
    <row r="9" spans="1:12" s="7" customFormat="1" x14ac:dyDescent="0.2">
      <c r="A9" s="13"/>
      <c r="B9" s="10"/>
      <c r="D9" s="11"/>
      <c r="E9" s="12"/>
      <c r="F9" s="5"/>
      <c r="G9" s="6"/>
    </row>
    <row r="10" spans="1:12" s="7" customFormat="1" ht="25.9" customHeight="1" x14ac:dyDescent="0.2">
      <c r="A10" s="144" t="s">
        <v>4</v>
      </c>
      <c r="B10" s="144" t="s">
        <v>5</v>
      </c>
      <c r="C10" s="145" t="s">
        <v>6</v>
      </c>
      <c r="D10" s="145" t="s">
        <v>278</v>
      </c>
      <c r="E10" s="145" t="s">
        <v>7</v>
      </c>
      <c r="F10" s="145" t="s">
        <v>8</v>
      </c>
      <c r="G10" s="145" t="s">
        <v>9</v>
      </c>
    </row>
    <row r="11" spans="1:12" s="7" customFormat="1" ht="25.9" customHeight="1" x14ac:dyDescent="0.2">
      <c r="A11" s="146">
        <v>0</v>
      </c>
      <c r="B11" s="146" t="s">
        <v>589</v>
      </c>
      <c r="C11" s="33"/>
      <c r="D11" s="34"/>
      <c r="E11" s="35"/>
      <c r="F11" s="35"/>
      <c r="G11" s="135"/>
    </row>
    <row r="12" spans="1:12" s="7" customFormat="1" ht="25.9" customHeight="1" x14ac:dyDescent="0.2">
      <c r="A12" s="124" t="s">
        <v>590</v>
      </c>
      <c r="B12" s="82" t="s">
        <v>594</v>
      </c>
      <c r="C12" s="16">
        <v>1</v>
      </c>
      <c r="D12" s="17" t="s">
        <v>156</v>
      </c>
      <c r="E12" s="18"/>
      <c r="F12" s="18">
        <f>+ROUND(C12*E12,2)</f>
        <v>0</v>
      </c>
      <c r="G12" s="123"/>
    </row>
    <row r="13" spans="1:12" s="7" customFormat="1" ht="25.9" customHeight="1" x14ac:dyDescent="0.2">
      <c r="A13" s="124" t="s">
        <v>591</v>
      </c>
      <c r="B13" s="82" t="s">
        <v>595</v>
      </c>
      <c r="C13" s="16">
        <v>1</v>
      </c>
      <c r="D13" s="17" t="s">
        <v>156</v>
      </c>
      <c r="E13" s="18"/>
      <c r="F13" s="18">
        <f>+ROUND(C13*E13,2)</f>
        <v>0</v>
      </c>
      <c r="G13" s="123"/>
    </row>
    <row r="14" spans="1:12" s="7" customFormat="1" ht="25.9" customHeight="1" x14ac:dyDescent="0.2">
      <c r="A14" s="124" t="s">
        <v>592</v>
      </c>
      <c r="B14" s="82" t="s">
        <v>596</v>
      </c>
      <c r="C14" s="16">
        <v>1</v>
      </c>
      <c r="D14" s="17" t="s">
        <v>156</v>
      </c>
      <c r="E14" s="18"/>
      <c r="F14" s="18">
        <f>+ROUND(C14*E14,2)</f>
        <v>0</v>
      </c>
      <c r="G14" s="123"/>
    </row>
    <row r="15" spans="1:12" s="7" customFormat="1" ht="25.9" customHeight="1" x14ac:dyDescent="0.2">
      <c r="A15" s="124" t="s">
        <v>593</v>
      </c>
      <c r="B15" s="82" t="s">
        <v>597</v>
      </c>
      <c r="C15" s="16">
        <v>1</v>
      </c>
      <c r="D15" s="17" t="s">
        <v>156</v>
      </c>
      <c r="E15" s="18"/>
      <c r="F15" s="18">
        <f>+ROUND(C15*E15,2)</f>
        <v>0</v>
      </c>
      <c r="G15" s="123"/>
    </row>
    <row r="16" spans="1:12" ht="18" customHeight="1" x14ac:dyDescent="0.2">
      <c r="A16" s="146">
        <v>1</v>
      </c>
      <c r="B16" s="146" t="s">
        <v>542</v>
      </c>
      <c r="C16" s="33"/>
      <c r="D16" s="34"/>
      <c r="E16" s="35"/>
      <c r="F16" s="35"/>
      <c r="G16" s="135"/>
    </row>
    <row r="17" spans="1:8" x14ac:dyDescent="0.2">
      <c r="A17" s="122">
        <v>1.01</v>
      </c>
      <c r="B17" s="15" t="s">
        <v>10</v>
      </c>
      <c r="C17" s="79"/>
      <c r="D17" s="80"/>
      <c r="E17" s="81"/>
      <c r="F17" s="81"/>
      <c r="G17" s="123"/>
    </row>
    <row r="18" spans="1:8" ht="18" customHeight="1" x14ac:dyDescent="0.2">
      <c r="A18" s="124" t="s">
        <v>11</v>
      </c>
      <c r="B18" s="82" t="s">
        <v>578</v>
      </c>
      <c r="C18" s="16">
        <v>160</v>
      </c>
      <c r="D18" s="17" t="s">
        <v>546</v>
      </c>
      <c r="E18" s="18"/>
      <c r="F18" s="18">
        <f>+ROUND(C18*E18,2)</f>
        <v>0</v>
      </c>
      <c r="G18" s="123"/>
    </row>
    <row r="19" spans="1:8" ht="18" customHeight="1" x14ac:dyDescent="0.2">
      <c r="A19" s="124" t="s">
        <v>12</v>
      </c>
      <c r="B19" s="82" t="s">
        <v>19</v>
      </c>
      <c r="C19" s="16">
        <v>2</v>
      </c>
      <c r="D19" s="17" t="s">
        <v>278</v>
      </c>
      <c r="E19" s="18"/>
      <c r="F19" s="18">
        <f t="shared" ref="F19:F24" si="0">+ROUND(C19*E19,2)</f>
        <v>0</v>
      </c>
      <c r="G19" s="125"/>
    </row>
    <row r="20" spans="1:8" x14ac:dyDescent="0.2">
      <c r="A20" s="124" t="s">
        <v>13</v>
      </c>
      <c r="B20" s="82" t="s">
        <v>579</v>
      </c>
      <c r="C20" s="16">
        <v>160</v>
      </c>
      <c r="D20" s="17" t="s">
        <v>546</v>
      </c>
      <c r="E20" s="18"/>
      <c r="F20" s="18">
        <f t="shared" si="0"/>
        <v>0</v>
      </c>
      <c r="G20" s="125"/>
    </row>
    <row r="21" spans="1:8" x14ac:dyDescent="0.2">
      <c r="A21" s="124" t="s">
        <v>14</v>
      </c>
      <c r="B21" s="82" t="s">
        <v>580</v>
      </c>
      <c r="C21" s="16">
        <v>8</v>
      </c>
      <c r="D21" s="17" t="s">
        <v>550</v>
      </c>
      <c r="E21" s="18"/>
      <c r="F21" s="18">
        <f t="shared" si="0"/>
        <v>0</v>
      </c>
      <c r="G21" s="125"/>
    </row>
    <row r="22" spans="1:8" x14ac:dyDescent="0.2">
      <c r="A22" s="124" t="s">
        <v>16</v>
      </c>
      <c r="B22" s="82" t="s">
        <v>15</v>
      </c>
      <c r="C22" s="16">
        <v>2</v>
      </c>
      <c r="D22" s="17" t="s">
        <v>278</v>
      </c>
      <c r="E22" s="18"/>
      <c r="F22" s="18">
        <f t="shared" si="0"/>
        <v>0</v>
      </c>
      <c r="G22" s="125"/>
    </row>
    <row r="23" spans="1:8" x14ac:dyDescent="0.2">
      <c r="A23" s="124" t="s">
        <v>18</v>
      </c>
      <c r="B23" s="82" t="s">
        <v>17</v>
      </c>
      <c r="C23" s="16">
        <v>160</v>
      </c>
      <c r="D23" s="17" t="s">
        <v>546</v>
      </c>
      <c r="E23" s="18"/>
      <c r="F23" s="18">
        <f t="shared" si="0"/>
        <v>0</v>
      </c>
      <c r="G23" s="125"/>
    </row>
    <row r="24" spans="1:8" x14ac:dyDescent="0.2">
      <c r="A24" s="124" t="s">
        <v>20</v>
      </c>
      <c r="B24" s="82" t="s">
        <v>21</v>
      </c>
      <c r="C24" s="16">
        <v>2</v>
      </c>
      <c r="D24" s="17" t="s">
        <v>278</v>
      </c>
      <c r="E24" s="18"/>
      <c r="F24" s="18">
        <f t="shared" si="0"/>
        <v>0</v>
      </c>
      <c r="G24" s="126"/>
      <c r="H24" s="19"/>
    </row>
    <row r="25" spans="1:8" x14ac:dyDescent="0.2">
      <c r="A25" s="124"/>
      <c r="B25" s="82"/>
      <c r="C25" s="16"/>
      <c r="D25" s="17"/>
      <c r="E25" s="18"/>
      <c r="F25" s="18"/>
      <c r="G25" s="125"/>
      <c r="H25" s="19"/>
    </row>
    <row r="26" spans="1:8" ht="25.5" x14ac:dyDescent="0.2">
      <c r="A26" s="122">
        <v>1.02</v>
      </c>
      <c r="B26" s="15" t="s">
        <v>22</v>
      </c>
      <c r="C26" s="16"/>
      <c r="D26" s="20"/>
      <c r="E26" s="18"/>
      <c r="F26" s="18"/>
      <c r="G26" s="123"/>
    </row>
    <row r="27" spans="1:8" x14ac:dyDescent="0.2">
      <c r="A27" s="122" t="s">
        <v>23</v>
      </c>
      <c r="B27" s="21" t="s">
        <v>24</v>
      </c>
      <c r="C27" s="16"/>
      <c r="D27" s="20"/>
      <c r="E27" s="18"/>
      <c r="F27" s="18"/>
      <c r="G27" s="123"/>
    </row>
    <row r="28" spans="1:8" ht="25.5" x14ac:dyDescent="0.2">
      <c r="A28" s="124" t="s">
        <v>25</v>
      </c>
      <c r="B28" s="82" t="s">
        <v>26</v>
      </c>
      <c r="C28" s="16">
        <v>1</v>
      </c>
      <c r="D28" s="17" t="s">
        <v>278</v>
      </c>
      <c r="E28" s="18"/>
      <c r="F28" s="18">
        <f t="shared" ref="F28:F29" si="1">+ROUND(C28*E28,2)</f>
        <v>0</v>
      </c>
      <c r="G28" s="123"/>
    </row>
    <row r="29" spans="1:8" x14ac:dyDescent="0.2">
      <c r="A29" s="124" t="s">
        <v>27</v>
      </c>
      <c r="B29" s="82" t="s">
        <v>28</v>
      </c>
      <c r="C29" s="16">
        <v>1</v>
      </c>
      <c r="D29" s="17" t="s">
        <v>278</v>
      </c>
      <c r="E29" s="18"/>
      <c r="F29" s="18">
        <f t="shared" si="1"/>
        <v>0</v>
      </c>
      <c r="G29" s="126"/>
    </row>
    <row r="30" spans="1:8" x14ac:dyDescent="0.2">
      <c r="A30" s="124"/>
      <c r="B30" s="83"/>
      <c r="C30" s="16"/>
      <c r="D30" s="20"/>
      <c r="E30" s="18"/>
      <c r="F30" s="18"/>
      <c r="G30" s="127"/>
    </row>
    <row r="31" spans="1:8" x14ac:dyDescent="0.2">
      <c r="A31" s="122" t="s">
        <v>29</v>
      </c>
      <c r="B31" s="21" t="s">
        <v>30</v>
      </c>
      <c r="C31" s="16"/>
      <c r="D31" s="20"/>
      <c r="E31" s="18"/>
      <c r="F31" s="18"/>
      <c r="G31" s="123"/>
    </row>
    <row r="32" spans="1:8" x14ac:dyDescent="0.2">
      <c r="A32" s="124" t="s">
        <v>31</v>
      </c>
      <c r="B32" s="82" t="s">
        <v>32</v>
      </c>
      <c r="C32" s="16">
        <v>6.6</v>
      </c>
      <c r="D32" s="17" t="s">
        <v>550</v>
      </c>
      <c r="E32" s="18"/>
      <c r="F32" s="18">
        <f t="shared" ref="F32:F47" si="2">E32*C32</f>
        <v>0</v>
      </c>
      <c r="G32" s="123"/>
    </row>
    <row r="33" spans="1:7" x14ac:dyDescent="0.2">
      <c r="A33" s="124" t="s">
        <v>33</v>
      </c>
      <c r="B33" s="82" t="s">
        <v>34</v>
      </c>
      <c r="C33" s="16">
        <v>4.4000000000000004</v>
      </c>
      <c r="D33" s="17" t="s">
        <v>550</v>
      </c>
      <c r="E33" s="18"/>
      <c r="F33" s="18">
        <f t="shared" si="2"/>
        <v>0</v>
      </c>
      <c r="G33" s="123"/>
    </row>
    <row r="34" spans="1:7" x14ac:dyDescent="0.2">
      <c r="A34" s="124" t="s">
        <v>35</v>
      </c>
      <c r="B34" s="82" t="s">
        <v>588</v>
      </c>
      <c r="C34" s="16">
        <f>(C32*1.45)</f>
        <v>9.5699999999999985</v>
      </c>
      <c r="D34" s="48" t="s">
        <v>552</v>
      </c>
      <c r="E34" s="18"/>
      <c r="F34" s="18">
        <f t="shared" si="2"/>
        <v>0</v>
      </c>
      <c r="G34" s="126"/>
    </row>
    <row r="35" spans="1:7" x14ac:dyDescent="0.2">
      <c r="A35" s="124"/>
      <c r="B35" s="22"/>
      <c r="C35" s="16"/>
      <c r="D35" s="17"/>
      <c r="E35" s="18"/>
      <c r="F35" s="18"/>
      <c r="G35" s="127"/>
    </row>
    <row r="36" spans="1:7" x14ac:dyDescent="0.2">
      <c r="A36" s="122" t="s">
        <v>37</v>
      </c>
      <c r="B36" s="21" t="s">
        <v>38</v>
      </c>
      <c r="C36" s="16"/>
      <c r="D36" s="20"/>
      <c r="E36" s="18"/>
      <c r="F36" s="18"/>
      <c r="G36" s="123"/>
    </row>
    <row r="37" spans="1:7" x14ac:dyDescent="0.2">
      <c r="A37" s="124" t="s">
        <v>39</v>
      </c>
      <c r="B37" s="82" t="s">
        <v>40</v>
      </c>
      <c r="C37" s="16">
        <f>1.2*4*3*0.3*0.65</f>
        <v>2.8079999999999998</v>
      </c>
      <c r="D37" s="156" t="s">
        <v>550</v>
      </c>
      <c r="E37" s="18"/>
      <c r="F37" s="18">
        <f t="shared" si="2"/>
        <v>0</v>
      </c>
      <c r="G37" s="123"/>
    </row>
    <row r="38" spans="1:7" ht="25.5" x14ac:dyDescent="0.2">
      <c r="A38" s="124" t="s">
        <v>41</v>
      </c>
      <c r="B38" s="157" t="s">
        <v>42</v>
      </c>
      <c r="C38" s="16">
        <v>0.14000000000000001</v>
      </c>
      <c r="D38" s="17" t="s">
        <v>550</v>
      </c>
      <c r="E38" s="18"/>
      <c r="F38" s="18">
        <f t="shared" si="2"/>
        <v>0</v>
      </c>
      <c r="G38" s="123"/>
    </row>
    <row r="39" spans="1:7" ht="17.25" customHeight="1" x14ac:dyDescent="0.2">
      <c r="A39" s="124" t="s">
        <v>43</v>
      </c>
      <c r="B39" s="82" t="s">
        <v>44</v>
      </c>
      <c r="C39" s="16">
        <v>1</v>
      </c>
      <c r="D39" s="17" t="s">
        <v>278</v>
      </c>
      <c r="E39" s="18"/>
      <c r="F39" s="18">
        <f t="shared" si="2"/>
        <v>0</v>
      </c>
      <c r="G39" s="123"/>
    </row>
    <row r="40" spans="1:7" ht="25.5" x14ac:dyDescent="0.2">
      <c r="A40" s="124" t="s">
        <v>45</v>
      </c>
      <c r="B40" s="157" t="s">
        <v>46</v>
      </c>
      <c r="C40" s="16">
        <v>0.14000000000000001</v>
      </c>
      <c r="D40" s="17" t="s">
        <v>550</v>
      </c>
      <c r="E40" s="18"/>
      <c r="F40" s="18">
        <f t="shared" si="2"/>
        <v>0</v>
      </c>
      <c r="G40" s="123"/>
    </row>
    <row r="41" spans="1:7" ht="25.5" x14ac:dyDescent="0.2">
      <c r="A41" s="124" t="s">
        <v>47</v>
      </c>
      <c r="B41" s="157" t="s">
        <v>48</v>
      </c>
      <c r="C41" s="16">
        <v>0.77</v>
      </c>
      <c r="D41" s="17" t="s">
        <v>550</v>
      </c>
      <c r="E41" s="18"/>
      <c r="F41" s="18">
        <f t="shared" si="2"/>
        <v>0</v>
      </c>
      <c r="G41" s="123"/>
    </row>
    <row r="42" spans="1:7" ht="25.5" x14ac:dyDescent="0.2">
      <c r="A42" s="124" t="s">
        <v>49</v>
      </c>
      <c r="B42" s="82" t="s">
        <v>50</v>
      </c>
      <c r="C42" s="16">
        <v>0.22</v>
      </c>
      <c r="D42" s="17" t="s">
        <v>550</v>
      </c>
      <c r="E42" s="18"/>
      <c r="F42" s="18">
        <f t="shared" si="2"/>
        <v>0</v>
      </c>
      <c r="G42" s="123"/>
    </row>
    <row r="43" spans="1:7" ht="25.5" x14ac:dyDescent="0.2">
      <c r="A43" s="124" t="s">
        <v>51</v>
      </c>
      <c r="B43" s="157" t="s">
        <v>52</v>
      </c>
      <c r="C43" s="16">
        <v>0.83</v>
      </c>
      <c r="D43" s="17" t="s">
        <v>550</v>
      </c>
      <c r="E43" s="18"/>
      <c r="F43" s="18">
        <f t="shared" si="2"/>
        <v>0</v>
      </c>
      <c r="G43" s="123"/>
    </row>
    <row r="44" spans="1:7" ht="25.5" x14ac:dyDescent="0.2">
      <c r="A44" s="124" t="s">
        <v>53</v>
      </c>
      <c r="B44" s="82" t="s">
        <v>54</v>
      </c>
      <c r="C44" s="16">
        <v>0.72</v>
      </c>
      <c r="D44" s="17" t="s">
        <v>550</v>
      </c>
      <c r="E44" s="18"/>
      <c r="F44" s="18">
        <f t="shared" si="2"/>
        <v>0</v>
      </c>
      <c r="G44" s="128"/>
    </row>
    <row r="45" spans="1:7" x14ac:dyDescent="0.2">
      <c r="A45" s="124" t="s">
        <v>55</v>
      </c>
      <c r="B45" s="82" t="s">
        <v>56</v>
      </c>
      <c r="C45" s="16">
        <f>7.68*3</f>
        <v>23.04</v>
      </c>
      <c r="D45" s="17" t="s">
        <v>550</v>
      </c>
      <c r="E45" s="18"/>
      <c r="F45" s="18">
        <f t="shared" si="2"/>
        <v>0</v>
      </c>
      <c r="G45" s="125"/>
    </row>
    <row r="46" spans="1:7" x14ac:dyDescent="0.2">
      <c r="A46" s="124" t="s">
        <v>57</v>
      </c>
      <c r="B46" s="82" t="s">
        <v>58</v>
      </c>
      <c r="C46" s="16">
        <f>1.8*C37</f>
        <v>5.0544000000000002</v>
      </c>
      <c r="D46" s="17" t="s">
        <v>348</v>
      </c>
      <c r="E46" s="18"/>
      <c r="F46" s="18">
        <f t="shared" si="2"/>
        <v>0</v>
      </c>
      <c r="G46" s="125"/>
    </row>
    <row r="47" spans="1:7" x14ac:dyDescent="0.2">
      <c r="A47" s="124" t="s">
        <v>59</v>
      </c>
      <c r="B47" s="82" t="s">
        <v>60</v>
      </c>
      <c r="C47" s="16">
        <f>+C45*2.5</f>
        <v>57.599999999999994</v>
      </c>
      <c r="D47" s="17" t="s">
        <v>348</v>
      </c>
      <c r="E47" s="18"/>
      <c r="F47" s="18">
        <f t="shared" si="2"/>
        <v>0</v>
      </c>
      <c r="G47" s="126"/>
    </row>
    <row r="48" spans="1:7" x14ac:dyDescent="0.2">
      <c r="A48" s="124"/>
      <c r="B48" s="82"/>
      <c r="C48" s="16"/>
      <c r="D48" s="17"/>
      <c r="E48" s="18"/>
      <c r="F48" s="18"/>
      <c r="G48" s="127"/>
    </row>
    <row r="49" spans="1:7" x14ac:dyDescent="0.2">
      <c r="A49" s="122">
        <v>1.03</v>
      </c>
      <c r="B49" s="23" t="s">
        <v>61</v>
      </c>
      <c r="C49" s="16"/>
      <c r="D49" s="17"/>
      <c r="E49" s="18"/>
      <c r="F49" s="18"/>
      <c r="G49" s="125"/>
    </row>
    <row r="50" spans="1:7" ht="51" x14ac:dyDescent="0.2">
      <c r="A50" s="164" t="s">
        <v>62</v>
      </c>
      <c r="B50" s="165" t="s">
        <v>581</v>
      </c>
      <c r="C50" s="16">
        <v>3</v>
      </c>
      <c r="D50" s="17" t="s">
        <v>63</v>
      </c>
      <c r="E50" s="18"/>
      <c r="F50" s="18">
        <f>+E50*C50</f>
        <v>0</v>
      </c>
      <c r="G50" s="125"/>
    </row>
    <row r="51" spans="1:7" ht="20.25" customHeight="1" x14ac:dyDescent="0.2">
      <c r="A51" s="164" t="s">
        <v>64</v>
      </c>
      <c r="B51" s="165" t="s">
        <v>582</v>
      </c>
      <c r="C51" s="16">
        <f>(25*3.281+10)*3</f>
        <v>276.07500000000005</v>
      </c>
      <c r="D51" s="17" t="s">
        <v>583</v>
      </c>
      <c r="E51" s="18"/>
      <c r="F51" s="18">
        <f t="shared" ref="F51:F66" si="3">+E51*C51</f>
        <v>0</v>
      </c>
      <c r="G51" s="125"/>
    </row>
    <row r="52" spans="1:7" ht="56.25" customHeight="1" x14ac:dyDescent="0.2">
      <c r="A52" s="164" t="s">
        <v>65</v>
      </c>
      <c r="B52" s="165" t="s">
        <v>584</v>
      </c>
      <c r="C52" s="16">
        <v>3</v>
      </c>
      <c r="D52" s="17" t="s">
        <v>63</v>
      </c>
      <c r="E52" s="18"/>
      <c r="F52" s="18">
        <f t="shared" si="3"/>
        <v>0</v>
      </c>
      <c r="G52" s="125"/>
    </row>
    <row r="53" spans="1:7" ht="20.25" customHeight="1" x14ac:dyDescent="0.2">
      <c r="A53" s="164" t="s">
        <v>67</v>
      </c>
      <c r="B53" s="82" t="s">
        <v>66</v>
      </c>
      <c r="C53" s="16">
        <v>3</v>
      </c>
      <c r="D53" s="17" t="s">
        <v>278</v>
      </c>
      <c r="E53" s="18"/>
      <c r="F53" s="18">
        <f t="shared" si="3"/>
        <v>0</v>
      </c>
      <c r="G53" s="125"/>
    </row>
    <row r="54" spans="1:7" ht="20.25" customHeight="1" x14ac:dyDescent="0.2">
      <c r="A54" s="164" t="s">
        <v>69</v>
      </c>
      <c r="B54" s="82" t="s">
        <v>68</v>
      </c>
      <c r="C54" s="16">
        <v>3</v>
      </c>
      <c r="D54" s="17" t="s">
        <v>278</v>
      </c>
      <c r="E54" s="18"/>
      <c r="F54" s="18">
        <f t="shared" si="3"/>
        <v>0</v>
      </c>
      <c r="G54" s="125"/>
    </row>
    <row r="55" spans="1:7" ht="20.25" customHeight="1" x14ac:dyDescent="0.2">
      <c r="A55" s="164" t="s">
        <v>71</v>
      </c>
      <c r="B55" s="82" t="s">
        <v>70</v>
      </c>
      <c r="C55" s="16">
        <v>3</v>
      </c>
      <c r="D55" s="17" t="s">
        <v>278</v>
      </c>
      <c r="E55" s="18"/>
      <c r="F55" s="18">
        <f t="shared" si="3"/>
        <v>0</v>
      </c>
      <c r="G55" s="125"/>
    </row>
    <row r="56" spans="1:7" ht="20.25" customHeight="1" x14ac:dyDescent="0.2">
      <c r="A56" s="164" t="s">
        <v>73</v>
      </c>
      <c r="B56" s="82" t="s">
        <v>72</v>
      </c>
      <c r="C56" s="16">
        <v>3</v>
      </c>
      <c r="D56" s="17" t="s">
        <v>278</v>
      </c>
      <c r="E56" s="18"/>
      <c r="F56" s="18">
        <f t="shared" si="3"/>
        <v>0</v>
      </c>
      <c r="G56" s="125"/>
    </row>
    <row r="57" spans="1:7" ht="20.25" customHeight="1" x14ac:dyDescent="0.2">
      <c r="A57" s="164" t="s">
        <v>75</v>
      </c>
      <c r="B57" s="82" t="s">
        <v>74</v>
      </c>
      <c r="C57" s="16">
        <v>3</v>
      </c>
      <c r="D57" s="17" t="s">
        <v>278</v>
      </c>
      <c r="E57" s="18"/>
      <c r="F57" s="18">
        <f t="shared" si="3"/>
        <v>0</v>
      </c>
      <c r="G57" s="125"/>
    </row>
    <row r="58" spans="1:7" ht="20.25" customHeight="1" x14ac:dyDescent="0.2">
      <c r="A58" s="164" t="s">
        <v>77</v>
      </c>
      <c r="B58" s="82" t="s">
        <v>76</v>
      </c>
      <c r="C58" s="16">
        <v>3</v>
      </c>
      <c r="D58" s="17" t="s">
        <v>278</v>
      </c>
      <c r="E58" s="18"/>
      <c r="F58" s="18">
        <f t="shared" si="3"/>
        <v>0</v>
      </c>
      <c r="G58" s="125"/>
    </row>
    <row r="59" spans="1:7" ht="20.25" customHeight="1" x14ac:dyDescent="0.2">
      <c r="A59" s="164" t="s">
        <v>79</v>
      </c>
      <c r="B59" s="82" t="s">
        <v>78</v>
      </c>
      <c r="C59" s="16">
        <v>3</v>
      </c>
      <c r="D59" s="17" t="s">
        <v>278</v>
      </c>
      <c r="E59" s="18"/>
      <c r="F59" s="18">
        <f t="shared" si="3"/>
        <v>0</v>
      </c>
      <c r="G59" s="125"/>
    </row>
    <row r="60" spans="1:7" ht="20.25" customHeight="1" x14ac:dyDescent="0.2">
      <c r="A60" s="164" t="s">
        <v>81</v>
      </c>
      <c r="B60" s="82" t="s">
        <v>80</v>
      </c>
      <c r="C60" s="16">
        <v>3</v>
      </c>
      <c r="D60" s="17" t="s">
        <v>278</v>
      </c>
      <c r="E60" s="18"/>
      <c r="F60" s="18">
        <f t="shared" si="3"/>
        <v>0</v>
      </c>
      <c r="G60" s="125"/>
    </row>
    <row r="61" spans="1:7" ht="25.5" x14ac:dyDescent="0.2">
      <c r="A61" s="164" t="s">
        <v>83</v>
      </c>
      <c r="B61" s="82" t="s">
        <v>82</v>
      </c>
      <c r="C61" s="16">
        <v>3</v>
      </c>
      <c r="D61" s="17" t="s">
        <v>278</v>
      </c>
      <c r="E61" s="18"/>
      <c r="F61" s="18">
        <f t="shared" si="3"/>
        <v>0</v>
      </c>
      <c r="G61" s="125"/>
    </row>
    <row r="62" spans="1:7" ht="20.25" customHeight="1" x14ac:dyDescent="0.2">
      <c r="A62" s="164" t="s">
        <v>85</v>
      </c>
      <c r="B62" s="82" t="s">
        <v>84</v>
      </c>
      <c r="C62" s="16">
        <v>12</v>
      </c>
      <c r="D62" s="17" t="s">
        <v>278</v>
      </c>
      <c r="E62" s="18"/>
      <c r="F62" s="18">
        <f t="shared" si="3"/>
        <v>0</v>
      </c>
      <c r="G62" s="125"/>
    </row>
    <row r="63" spans="1:7" ht="38.25" x14ac:dyDescent="0.2">
      <c r="A63" s="164" t="s">
        <v>87</v>
      </c>
      <c r="B63" s="82" t="s">
        <v>86</v>
      </c>
      <c r="C63" s="16">
        <v>3</v>
      </c>
      <c r="D63" s="17" t="s">
        <v>278</v>
      </c>
      <c r="E63" s="18"/>
      <c r="F63" s="18">
        <f t="shared" si="3"/>
        <v>0</v>
      </c>
      <c r="G63" s="125"/>
    </row>
    <row r="64" spans="1:7" ht="20.25" customHeight="1" x14ac:dyDescent="0.2">
      <c r="A64" s="164" t="s">
        <v>89</v>
      </c>
      <c r="B64" s="82" t="s">
        <v>88</v>
      </c>
      <c r="C64" s="16">
        <v>3</v>
      </c>
      <c r="D64" s="17" t="s">
        <v>278</v>
      </c>
      <c r="E64" s="18"/>
      <c r="F64" s="18">
        <f t="shared" si="3"/>
        <v>0</v>
      </c>
      <c r="G64" s="125"/>
    </row>
    <row r="65" spans="1:8" ht="25.5" x14ac:dyDescent="0.2">
      <c r="A65" s="164" t="s">
        <v>91</v>
      </c>
      <c r="B65" s="82" t="s">
        <v>90</v>
      </c>
      <c r="C65" s="16">
        <v>3</v>
      </c>
      <c r="D65" s="17" t="s">
        <v>278</v>
      </c>
      <c r="E65" s="18"/>
      <c r="F65" s="18">
        <f t="shared" si="3"/>
        <v>0</v>
      </c>
      <c r="G65" s="125"/>
    </row>
    <row r="66" spans="1:8" ht="18" customHeight="1" x14ac:dyDescent="0.2">
      <c r="A66" s="164" t="s">
        <v>585</v>
      </c>
      <c r="B66" s="82" t="s">
        <v>92</v>
      </c>
      <c r="C66" s="16">
        <v>3</v>
      </c>
      <c r="D66" s="17" t="s">
        <v>278</v>
      </c>
      <c r="E66" s="18"/>
      <c r="F66" s="18">
        <f t="shared" si="3"/>
        <v>0</v>
      </c>
      <c r="G66" s="125"/>
    </row>
    <row r="67" spans="1:8" ht="18" customHeight="1" x14ac:dyDescent="0.2">
      <c r="A67" s="124"/>
      <c r="B67" s="24" t="s">
        <v>93</v>
      </c>
      <c r="C67" s="16"/>
      <c r="D67" s="17"/>
      <c r="E67" s="18"/>
      <c r="F67" s="18"/>
      <c r="G67" s="127"/>
      <c r="H67" s="19"/>
    </row>
    <row r="68" spans="1:8" ht="18.75" customHeight="1" x14ac:dyDescent="0.2">
      <c r="A68" s="25"/>
      <c r="B68" s="26" t="s">
        <v>94</v>
      </c>
      <c r="C68" s="84"/>
      <c r="D68" s="27"/>
      <c r="E68" s="28"/>
      <c r="F68" s="18"/>
      <c r="G68" s="129">
        <f>SUM(F18:F67)</f>
        <v>0</v>
      </c>
      <c r="H68" s="116"/>
    </row>
    <row r="69" spans="1:8" ht="15" x14ac:dyDescent="0.2">
      <c r="A69" s="147">
        <v>2</v>
      </c>
      <c r="B69" s="32" t="s">
        <v>95</v>
      </c>
      <c r="C69" s="33"/>
      <c r="D69" s="34"/>
      <c r="E69" s="35"/>
      <c r="F69" s="35"/>
      <c r="G69" s="135"/>
      <c r="H69" s="29"/>
    </row>
    <row r="70" spans="1:8" x14ac:dyDescent="0.2">
      <c r="A70" s="122">
        <v>2.0099999999999998</v>
      </c>
      <c r="B70" s="30" t="s">
        <v>96</v>
      </c>
      <c r="C70" s="16"/>
      <c r="D70" s="17"/>
      <c r="E70" s="18"/>
      <c r="F70" s="18"/>
      <c r="G70" s="127"/>
      <c r="H70" s="19"/>
    </row>
    <row r="71" spans="1:8" x14ac:dyDescent="0.2">
      <c r="A71" s="124" t="s">
        <v>97</v>
      </c>
      <c r="B71" s="82" t="s">
        <v>98</v>
      </c>
      <c r="C71" s="16">
        <v>1</v>
      </c>
      <c r="D71" s="17" t="s">
        <v>278</v>
      </c>
      <c r="E71" s="18"/>
      <c r="F71" s="18">
        <f>+E71*C71</f>
        <v>0</v>
      </c>
      <c r="G71" s="130"/>
      <c r="H71" s="19"/>
    </row>
    <row r="72" spans="1:8" x14ac:dyDescent="0.2">
      <c r="A72" s="124" t="s">
        <v>99</v>
      </c>
      <c r="B72" s="82" t="s">
        <v>100</v>
      </c>
      <c r="C72" s="16">
        <v>5</v>
      </c>
      <c r="D72" s="17" t="s">
        <v>278</v>
      </c>
      <c r="E72" s="18"/>
      <c r="F72" s="18">
        <f t="shared" ref="F72:F85" si="4">+E72*C72</f>
        <v>0</v>
      </c>
      <c r="G72" s="127"/>
      <c r="H72" s="19"/>
    </row>
    <row r="73" spans="1:8" x14ac:dyDescent="0.2">
      <c r="A73" s="124" t="s">
        <v>101</v>
      </c>
      <c r="B73" s="82" t="s">
        <v>102</v>
      </c>
      <c r="C73" s="16">
        <v>8</v>
      </c>
      <c r="D73" s="17" t="s">
        <v>278</v>
      </c>
      <c r="E73" s="18"/>
      <c r="F73" s="18">
        <f t="shared" si="4"/>
        <v>0</v>
      </c>
      <c r="G73" s="127"/>
      <c r="H73" s="19"/>
    </row>
    <row r="74" spans="1:8" x14ac:dyDescent="0.2">
      <c r="A74" s="124" t="s">
        <v>103</v>
      </c>
      <c r="B74" s="82" t="s">
        <v>104</v>
      </c>
      <c r="C74" s="16">
        <v>3</v>
      </c>
      <c r="D74" s="17" t="s">
        <v>278</v>
      </c>
      <c r="E74" s="18"/>
      <c r="F74" s="18">
        <f t="shared" si="4"/>
        <v>0</v>
      </c>
      <c r="G74" s="130"/>
      <c r="H74" s="19"/>
    </row>
    <row r="75" spans="1:8" x14ac:dyDescent="0.2">
      <c r="A75" s="124" t="s">
        <v>105</v>
      </c>
      <c r="B75" s="82" t="s">
        <v>106</v>
      </c>
      <c r="C75" s="16">
        <v>4</v>
      </c>
      <c r="D75" s="17" t="s">
        <v>278</v>
      </c>
      <c r="E75" s="18"/>
      <c r="F75" s="18">
        <f t="shared" si="4"/>
        <v>0</v>
      </c>
      <c r="G75" s="127"/>
      <c r="H75" s="19"/>
    </row>
    <row r="76" spans="1:8" x14ac:dyDescent="0.2">
      <c r="A76" s="124" t="s">
        <v>107</v>
      </c>
      <c r="B76" s="82" t="s">
        <v>108</v>
      </c>
      <c r="C76" s="16">
        <v>3</v>
      </c>
      <c r="D76" s="17" t="s">
        <v>278</v>
      </c>
      <c r="E76" s="18"/>
      <c r="F76" s="18">
        <f t="shared" si="4"/>
        <v>0</v>
      </c>
      <c r="G76" s="130"/>
      <c r="H76" s="19"/>
    </row>
    <row r="77" spans="1:8" x14ac:dyDescent="0.2">
      <c r="A77" s="124" t="s">
        <v>109</v>
      </c>
      <c r="B77" s="82" t="s">
        <v>110</v>
      </c>
      <c r="C77" s="16">
        <v>2</v>
      </c>
      <c r="D77" s="17" t="s">
        <v>278</v>
      </c>
      <c r="E77" s="18"/>
      <c r="F77" s="18">
        <f t="shared" si="4"/>
        <v>0</v>
      </c>
      <c r="G77" s="127"/>
      <c r="H77" s="19"/>
    </row>
    <row r="78" spans="1:8" x14ac:dyDescent="0.2">
      <c r="A78" s="124" t="s">
        <v>111</v>
      </c>
      <c r="B78" s="82" t="s">
        <v>112</v>
      </c>
      <c r="C78" s="16">
        <v>3</v>
      </c>
      <c r="D78" s="17" t="s">
        <v>278</v>
      </c>
      <c r="E78" s="18"/>
      <c r="F78" s="18">
        <f t="shared" si="4"/>
        <v>0</v>
      </c>
      <c r="G78" s="127"/>
      <c r="H78" s="19"/>
    </row>
    <row r="79" spans="1:8" x14ac:dyDescent="0.2">
      <c r="A79" s="124" t="s">
        <v>113</v>
      </c>
      <c r="B79" s="82" t="s">
        <v>114</v>
      </c>
      <c r="C79" s="16">
        <v>15</v>
      </c>
      <c r="D79" s="17" t="s">
        <v>278</v>
      </c>
      <c r="E79" s="18"/>
      <c r="F79" s="18">
        <f t="shared" si="4"/>
        <v>0</v>
      </c>
      <c r="G79" s="127"/>
      <c r="H79" s="19"/>
    </row>
    <row r="80" spans="1:8" x14ac:dyDescent="0.2">
      <c r="A80" s="124" t="s">
        <v>115</v>
      </c>
      <c r="B80" s="82" t="s">
        <v>116</v>
      </c>
      <c r="C80" s="16">
        <v>1</v>
      </c>
      <c r="D80" s="17" t="s">
        <v>278</v>
      </c>
      <c r="E80" s="18"/>
      <c r="F80" s="18">
        <f t="shared" si="4"/>
        <v>0</v>
      </c>
      <c r="G80" s="127"/>
      <c r="H80" s="19"/>
    </row>
    <row r="81" spans="1:8" x14ac:dyDescent="0.2">
      <c r="A81" s="124" t="s">
        <v>117</v>
      </c>
      <c r="B81" s="82" t="s">
        <v>118</v>
      </c>
      <c r="C81" s="16">
        <v>13</v>
      </c>
      <c r="D81" s="17" t="s">
        <v>278</v>
      </c>
      <c r="E81" s="18"/>
      <c r="F81" s="18">
        <f t="shared" si="4"/>
        <v>0</v>
      </c>
      <c r="G81" s="127"/>
      <c r="H81" s="19"/>
    </row>
    <row r="82" spans="1:8" x14ac:dyDescent="0.2">
      <c r="A82" s="124" t="s">
        <v>119</v>
      </c>
      <c r="B82" s="82" t="s">
        <v>120</v>
      </c>
      <c r="C82" s="16">
        <v>1</v>
      </c>
      <c r="D82" s="17" t="s">
        <v>278</v>
      </c>
      <c r="E82" s="18"/>
      <c r="F82" s="18">
        <f t="shared" si="4"/>
        <v>0</v>
      </c>
      <c r="G82" s="127"/>
      <c r="H82" s="19"/>
    </row>
    <row r="83" spans="1:8" ht="25.5" x14ac:dyDescent="0.2">
      <c r="A83" s="124" t="s">
        <v>121</v>
      </c>
      <c r="B83" s="82" t="s">
        <v>122</v>
      </c>
      <c r="C83" s="16">
        <v>3</v>
      </c>
      <c r="D83" s="17" t="s">
        <v>278</v>
      </c>
      <c r="E83" s="18"/>
      <c r="F83" s="18">
        <f t="shared" si="4"/>
        <v>0</v>
      </c>
      <c r="G83" s="127"/>
      <c r="H83" s="19"/>
    </row>
    <row r="84" spans="1:8" x14ac:dyDescent="0.2">
      <c r="A84" s="124" t="s">
        <v>123</v>
      </c>
      <c r="B84" s="82" t="s">
        <v>124</v>
      </c>
      <c r="C84" s="16">
        <v>833</v>
      </c>
      <c r="D84" s="17" t="s">
        <v>549</v>
      </c>
      <c r="E84" s="18"/>
      <c r="F84" s="18">
        <f t="shared" si="4"/>
        <v>0</v>
      </c>
      <c r="G84" s="127"/>
      <c r="H84" s="19"/>
    </row>
    <row r="85" spans="1:8" x14ac:dyDescent="0.2">
      <c r="A85" s="124" t="s">
        <v>125</v>
      </c>
      <c r="B85" s="82" t="s">
        <v>126</v>
      </c>
      <c r="C85" s="16">
        <v>2500</v>
      </c>
      <c r="D85" s="17" t="s">
        <v>549</v>
      </c>
      <c r="E85" s="18"/>
      <c r="F85" s="18">
        <f t="shared" si="4"/>
        <v>0</v>
      </c>
      <c r="G85" s="127"/>
      <c r="H85" s="19"/>
    </row>
    <row r="86" spans="1:8" x14ac:dyDescent="0.2">
      <c r="A86" s="87"/>
      <c r="B86" s="85" t="s">
        <v>127</v>
      </c>
      <c r="C86" s="88"/>
      <c r="D86" s="88"/>
      <c r="E86" s="88"/>
      <c r="G86" s="131"/>
      <c r="H86" s="19"/>
    </row>
    <row r="87" spans="1:8" x14ac:dyDescent="0.2">
      <c r="A87" s="132"/>
      <c r="C87" s="88"/>
      <c r="D87" s="88"/>
      <c r="E87" s="88"/>
      <c r="F87" s="89"/>
      <c r="G87" s="129"/>
      <c r="H87" s="19"/>
    </row>
    <row r="88" spans="1:8" ht="16.5" customHeight="1" x14ac:dyDescent="0.2">
      <c r="A88" s="90">
        <v>2.02</v>
      </c>
      <c r="B88" s="85" t="s">
        <v>128</v>
      </c>
      <c r="C88" s="88"/>
      <c r="D88" s="88"/>
      <c r="E88" s="88"/>
      <c r="F88" s="88"/>
      <c r="G88" s="127"/>
      <c r="H88" s="19"/>
    </row>
    <row r="89" spans="1:8" ht="38.25" x14ac:dyDescent="0.2">
      <c r="A89" s="87" t="s">
        <v>129</v>
      </c>
      <c r="B89" s="91" t="s">
        <v>130</v>
      </c>
      <c r="C89" s="92">
        <v>1</v>
      </c>
      <c r="D89" s="17" t="s">
        <v>278</v>
      </c>
      <c r="E89" s="93"/>
      <c r="F89" s="18">
        <f t="shared" ref="F89:F99" si="5">E89*C89</f>
        <v>0</v>
      </c>
      <c r="G89" s="127"/>
      <c r="H89" s="19"/>
    </row>
    <row r="90" spans="1:8" x14ac:dyDescent="0.2">
      <c r="A90" s="87" t="s">
        <v>131</v>
      </c>
      <c r="B90" s="91" t="s">
        <v>132</v>
      </c>
      <c r="C90" s="92">
        <v>3</v>
      </c>
      <c r="D90" s="17" t="s">
        <v>278</v>
      </c>
      <c r="E90" s="93"/>
      <c r="F90" s="18">
        <f t="shared" si="5"/>
        <v>0</v>
      </c>
      <c r="G90" s="127"/>
      <c r="H90" s="19"/>
    </row>
    <row r="91" spans="1:8" x14ac:dyDescent="0.2">
      <c r="A91" s="87" t="s">
        <v>133</v>
      </c>
      <c r="B91" s="94" t="s">
        <v>134</v>
      </c>
      <c r="C91" s="92">
        <v>1</v>
      </c>
      <c r="D91" s="17" t="s">
        <v>278</v>
      </c>
      <c r="E91" s="93"/>
      <c r="F91" s="18">
        <f t="shared" si="5"/>
        <v>0</v>
      </c>
      <c r="G91" s="127"/>
      <c r="H91" s="19"/>
    </row>
    <row r="92" spans="1:8" x14ac:dyDescent="0.2">
      <c r="A92" s="87" t="s">
        <v>135</v>
      </c>
      <c r="B92" s="91" t="s">
        <v>136</v>
      </c>
      <c r="C92" s="92">
        <v>1</v>
      </c>
      <c r="D92" s="17" t="s">
        <v>278</v>
      </c>
      <c r="E92" s="93"/>
      <c r="F92" s="18">
        <f t="shared" si="5"/>
        <v>0</v>
      </c>
      <c r="G92" s="127"/>
      <c r="H92" s="19"/>
    </row>
    <row r="93" spans="1:8" x14ac:dyDescent="0.2">
      <c r="A93" s="87" t="s">
        <v>137</v>
      </c>
      <c r="B93" s="94" t="s">
        <v>138</v>
      </c>
      <c r="C93" s="92">
        <f>70*3</f>
        <v>210</v>
      </c>
      <c r="D93" s="17" t="s">
        <v>278</v>
      </c>
      <c r="E93" s="93"/>
      <c r="F93" s="18">
        <f t="shared" si="5"/>
        <v>0</v>
      </c>
      <c r="G93" s="127"/>
      <c r="H93" s="19"/>
    </row>
    <row r="94" spans="1:8" x14ac:dyDescent="0.2">
      <c r="A94" s="87" t="s">
        <v>139</v>
      </c>
      <c r="B94" s="94" t="s">
        <v>140</v>
      </c>
      <c r="C94" s="92">
        <f>+C93/2</f>
        <v>105</v>
      </c>
      <c r="D94" s="17" t="s">
        <v>278</v>
      </c>
      <c r="E94" s="93"/>
      <c r="F94" s="18">
        <f t="shared" si="5"/>
        <v>0</v>
      </c>
      <c r="G94" s="127"/>
      <c r="H94" s="19"/>
    </row>
    <row r="95" spans="1:8" x14ac:dyDescent="0.2">
      <c r="A95" s="87" t="s">
        <v>141</v>
      </c>
      <c r="B95" s="94" t="s">
        <v>142</v>
      </c>
      <c r="C95" s="92">
        <v>100</v>
      </c>
      <c r="D95" s="17" t="s">
        <v>278</v>
      </c>
      <c r="E95" s="93"/>
      <c r="F95" s="18">
        <f t="shared" si="5"/>
        <v>0</v>
      </c>
      <c r="G95" s="127"/>
      <c r="H95" s="19"/>
    </row>
    <row r="96" spans="1:8" ht="14.25" x14ac:dyDescent="0.2">
      <c r="A96" s="87" t="s">
        <v>143</v>
      </c>
      <c r="B96" s="94" t="s">
        <v>531</v>
      </c>
      <c r="C96" s="92">
        <v>200</v>
      </c>
      <c r="D96" s="92" t="s">
        <v>546</v>
      </c>
      <c r="E96" s="93"/>
      <c r="F96" s="18">
        <f t="shared" si="5"/>
        <v>0</v>
      </c>
      <c r="G96" s="127"/>
      <c r="H96" s="19"/>
    </row>
    <row r="97" spans="1:8" x14ac:dyDescent="0.2">
      <c r="A97" s="87" t="s">
        <v>144</v>
      </c>
      <c r="B97" s="94" t="s">
        <v>145</v>
      </c>
      <c r="C97" s="92">
        <v>656</v>
      </c>
      <c r="D97" s="92" t="s">
        <v>546</v>
      </c>
      <c r="E97" s="93"/>
      <c r="F97" s="18">
        <f t="shared" si="5"/>
        <v>0</v>
      </c>
      <c r="G97" s="127"/>
      <c r="H97" s="19"/>
    </row>
    <row r="98" spans="1:8" x14ac:dyDescent="0.2">
      <c r="A98" s="87" t="s">
        <v>146</v>
      </c>
      <c r="B98" s="94" t="s">
        <v>147</v>
      </c>
      <c r="C98" s="92">
        <v>1</v>
      </c>
      <c r="D98" s="17" t="s">
        <v>278</v>
      </c>
      <c r="E98" s="93"/>
      <c r="F98" s="18">
        <f t="shared" si="5"/>
        <v>0</v>
      </c>
      <c r="G98" s="127"/>
      <c r="H98" s="19"/>
    </row>
    <row r="99" spans="1:8" x14ac:dyDescent="0.2">
      <c r="A99" s="87" t="s">
        <v>148</v>
      </c>
      <c r="B99" s="94" t="s">
        <v>149</v>
      </c>
      <c r="C99" s="92">
        <v>3</v>
      </c>
      <c r="D99" s="160" t="s">
        <v>278</v>
      </c>
      <c r="E99" s="93"/>
      <c r="F99" s="18">
        <f t="shared" si="5"/>
        <v>0</v>
      </c>
      <c r="G99" s="127"/>
      <c r="H99" s="19"/>
    </row>
    <row r="100" spans="1:8" x14ac:dyDescent="0.2">
      <c r="A100" s="87" t="s">
        <v>150</v>
      </c>
      <c r="B100" s="94" t="s">
        <v>151</v>
      </c>
      <c r="C100" s="92">
        <v>1</v>
      </c>
      <c r="D100" s="17" t="s">
        <v>278</v>
      </c>
      <c r="E100" s="93"/>
      <c r="F100" s="18">
        <f>E100*C100</f>
        <v>0</v>
      </c>
      <c r="G100" s="127"/>
      <c r="H100" s="19"/>
    </row>
    <row r="101" spans="1:8" x14ac:dyDescent="0.2">
      <c r="A101" s="87" t="s">
        <v>152</v>
      </c>
      <c r="B101" s="94" t="s">
        <v>153</v>
      </c>
      <c r="C101" s="92">
        <v>2</v>
      </c>
      <c r="D101" s="17" t="s">
        <v>278</v>
      </c>
      <c r="E101" s="93"/>
      <c r="F101" s="18">
        <f>E101*C101</f>
        <v>0</v>
      </c>
      <c r="G101" s="127"/>
      <c r="H101" s="19"/>
    </row>
    <row r="102" spans="1:8" x14ac:dyDescent="0.2">
      <c r="A102" s="87" t="s">
        <v>154</v>
      </c>
      <c r="B102" s="94" t="s">
        <v>155</v>
      </c>
      <c r="C102" s="92">
        <v>1</v>
      </c>
      <c r="D102" s="92" t="s">
        <v>156</v>
      </c>
      <c r="E102" s="93"/>
      <c r="F102" s="18">
        <f>E102*C102</f>
        <v>0</v>
      </c>
      <c r="G102" s="127"/>
      <c r="H102" s="19"/>
    </row>
    <row r="103" spans="1:8" x14ac:dyDescent="0.2">
      <c r="A103" s="95"/>
      <c r="B103" s="96" t="s">
        <v>127</v>
      </c>
      <c r="C103" s="88"/>
      <c r="D103" s="88"/>
      <c r="E103" s="88"/>
      <c r="F103" s="18"/>
      <c r="G103" s="131"/>
      <c r="H103" s="19"/>
    </row>
    <row r="104" spans="1:8" x14ac:dyDescent="0.2">
      <c r="A104" s="133">
        <v>2.0299999999999998</v>
      </c>
      <c r="B104" s="97" t="s">
        <v>157</v>
      </c>
      <c r="C104" s="98"/>
      <c r="D104" s="98"/>
      <c r="E104" s="98"/>
      <c r="F104" s="18"/>
      <c r="G104" s="129"/>
      <c r="H104" s="19"/>
    </row>
    <row r="105" spans="1:8" x14ac:dyDescent="0.2">
      <c r="A105" s="99" t="s">
        <v>158</v>
      </c>
      <c r="B105" s="100" t="s">
        <v>159</v>
      </c>
      <c r="C105" s="101">
        <v>1</v>
      </c>
      <c r="D105" s="101" t="s">
        <v>278</v>
      </c>
      <c r="E105" s="102"/>
      <c r="F105" s="18">
        <f>+E105*C105</f>
        <v>0</v>
      </c>
      <c r="G105" s="127"/>
      <c r="H105" s="19"/>
    </row>
    <row r="106" spans="1:8" x14ac:dyDescent="0.2">
      <c r="A106" s="99" t="s">
        <v>160</v>
      </c>
      <c r="B106" s="100" t="s">
        <v>161</v>
      </c>
      <c r="C106" s="101">
        <v>14</v>
      </c>
      <c r="D106" s="101" t="s">
        <v>278</v>
      </c>
      <c r="E106" s="102"/>
      <c r="F106" s="18">
        <f t="shared" ref="F106:F120" si="6">ROUNDUP(C106*E106, 2)</f>
        <v>0</v>
      </c>
      <c r="G106" s="127"/>
      <c r="H106" s="19"/>
    </row>
    <row r="107" spans="1:8" x14ac:dyDescent="0.2">
      <c r="A107" s="99" t="s">
        <v>162</v>
      </c>
      <c r="B107" s="100" t="s">
        <v>163</v>
      </c>
      <c r="C107" s="101">
        <f>+C78+C106</f>
        <v>17</v>
      </c>
      <c r="D107" s="101" t="s">
        <v>278</v>
      </c>
      <c r="E107" s="102"/>
      <c r="F107" s="18">
        <f t="shared" si="6"/>
        <v>0</v>
      </c>
      <c r="G107" s="127"/>
      <c r="H107" s="19"/>
    </row>
    <row r="108" spans="1:8" x14ac:dyDescent="0.2">
      <c r="A108" s="99" t="s">
        <v>164</v>
      </c>
      <c r="B108" s="100" t="s">
        <v>165</v>
      </c>
      <c r="C108" s="101">
        <v>14</v>
      </c>
      <c r="D108" s="101" t="s">
        <v>278</v>
      </c>
      <c r="E108" s="102"/>
      <c r="F108" s="18">
        <f t="shared" si="6"/>
        <v>0</v>
      </c>
      <c r="G108" s="127"/>
      <c r="H108" s="19"/>
    </row>
    <row r="109" spans="1:8" x14ac:dyDescent="0.2">
      <c r="A109" s="99" t="s">
        <v>166</v>
      </c>
      <c r="B109" s="100" t="s">
        <v>167</v>
      </c>
      <c r="C109" s="101">
        <v>1</v>
      </c>
      <c r="D109" s="101" t="s">
        <v>278</v>
      </c>
      <c r="E109" s="102"/>
      <c r="F109" s="18">
        <f t="shared" si="6"/>
        <v>0</v>
      </c>
      <c r="G109" s="127"/>
      <c r="H109" s="19"/>
    </row>
    <row r="110" spans="1:8" x14ac:dyDescent="0.2">
      <c r="A110" s="99" t="s">
        <v>168</v>
      </c>
      <c r="B110" s="103" t="s">
        <v>169</v>
      </c>
      <c r="C110" s="101">
        <f>+C78</f>
        <v>3</v>
      </c>
      <c r="D110" s="101" t="s">
        <v>278</v>
      </c>
      <c r="E110" s="104"/>
      <c r="F110" s="18">
        <f t="shared" si="6"/>
        <v>0</v>
      </c>
      <c r="G110" s="127"/>
      <c r="H110" s="19"/>
    </row>
    <row r="111" spans="1:8" x14ac:dyDescent="0.2">
      <c r="A111" s="99" t="s">
        <v>170</v>
      </c>
      <c r="B111" s="103" t="s">
        <v>171</v>
      </c>
      <c r="C111" s="101">
        <f>+C83</f>
        <v>3</v>
      </c>
      <c r="D111" s="101" t="s">
        <v>549</v>
      </c>
      <c r="E111" s="104"/>
      <c r="F111" s="18">
        <f t="shared" si="6"/>
        <v>0</v>
      </c>
      <c r="G111" s="127"/>
      <c r="H111" s="19"/>
    </row>
    <row r="112" spans="1:8" x14ac:dyDescent="0.2">
      <c r="A112" s="99" t="s">
        <v>172</v>
      </c>
      <c r="B112" s="103" t="s">
        <v>173</v>
      </c>
      <c r="C112" s="101">
        <f>+C84</f>
        <v>833</v>
      </c>
      <c r="D112" s="101" t="s">
        <v>549</v>
      </c>
      <c r="E112" s="102"/>
      <c r="F112" s="18">
        <f t="shared" si="6"/>
        <v>0</v>
      </c>
      <c r="G112" s="127"/>
      <c r="H112" s="19"/>
    </row>
    <row r="113" spans="1:8" x14ac:dyDescent="0.2">
      <c r="A113" s="99" t="s">
        <v>174</v>
      </c>
      <c r="B113" s="100" t="s">
        <v>175</v>
      </c>
      <c r="C113" s="101">
        <f>+C73</f>
        <v>8</v>
      </c>
      <c r="D113" s="101" t="s">
        <v>278</v>
      </c>
      <c r="E113" s="102"/>
      <c r="F113" s="18">
        <f t="shared" si="6"/>
        <v>0</v>
      </c>
      <c r="G113" s="127"/>
      <c r="H113" s="19"/>
    </row>
    <row r="114" spans="1:8" x14ac:dyDescent="0.2">
      <c r="A114" s="99" t="s">
        <v>176</v>
      </c>
      <c r="B114" s="100" t="s">
        <v>177</v>
      </c>
      <c r="C114" s="101">
        <f>+C74</f>
        <v>3</v>
      </c>
      <c r="D114" s="101" t="s">
        <v>278</v>
      </c>
      <c r="E114" s="102"/>
      <c r="F114" s="18">
        <f t="shared" si="6"/>
        <v>0</v>
      </c>
      <c r="G114" s="127"/>
      <c r="H114" s="19"/>
    </row>
    <row r="115" spans="1:8" x14ac:dyDescent="0.2">
      <c r="A115" s="99" t="s">
        <v>178</v>
      </c>
      <c r="B115" s="100" t="s">
        <v>179</v>
      </c>
      <c r="C115" s="101">
        <f>+C75</f>
        <v>4</v>
      </c>
      <c r="D115" s="101" t="s">
        <v>278</v>
      </c>
      <c r="E115" s="102"/>
      <c r="F115" s="18">
        <f t="shared" si="6"/>
        <v>0</v>
      </c>
      <c r="G115" s="127"/>
      <c r="H115" s="19"/>
    </row>
    <row r="116" spans="1:8" x14ac:dyDescent="0.2">
      <c r="A116" s="99" t="s">
        <v>180</v>
      </c>
      <c r="B116" s="100" t="s">
        <v>181</v>
      </c>
      <c r="C116" s="101">
        <f>+C76</f>
        <v>3</v>
      </c>
      <c r="D116" s="101" t="s">
        <v>278</v>
      </c>
      <c r="E116" s="102"/>
      <c r="F116" s="18">
        <f t="shared" si="6"/>
        <v>0</v>
      </c>
      <c r="G116" s="127"/>
      <c r="H116" s="19"/>
    </row>
    <row r="117" spans="1:8" x14ac:dyDescent="0.2">
      <c r="A117" s="99" t="s">
        <v>182</v>
      </c>
      <c r="B117" s="100" t="s">
        <v>183</v>
      </c>
      <c r="C117" s="101">
        <f>+C77</f>
        <v>2</v>
      </c>
      <c r="D117" s="101" t="s">
        <v>278</v>
      </c>
      <c r="E117" s="102"/>
      <c r="F117" s="18">
        <f t="shared" si="6"/>
        <v>0</v>
      </c>
      <c r="G117" s="127"/>
      <c r="H117" s="19"/>
    </row>
    <row r="118" spans="1:8" x14ac:dyDescent="0.2">
      <c r="A118" s="99" t="s">
        <v>184</v>
      </c>
      <c r="B118" s="100" t="s">
        <v>185</v>
      </c>
      <c r="C118" s="101">
        <v>1</v>
      </c>
      <c r="D118" s="101" t="s">
        <v>278</v>
      </c>
      <c r="E118" s="102"/>
      <c r="F118" s="18">
        <f t="shared" si="6"/>
        <v>0</v>
      </c>
      <c r="G118" s="128"/>
      <c r="H118" s="19"/>
    </row>
    <row r="119" spans="1:8" x14ac:dyDescent="0.2">
      <c r="A119" s="99" t="s">
        <v>186</v>
      </c>
      <c r="B119" s="103" t="s">
        <v>187</v>
      </c>
      <c r="C119" s="101">
        <f>+C80</f>
        <v>1</v>
      </c>
      <c r="D119" s="101" t="s">
        <v>278</v>
      </c>
      <c r="E119" s="104"/>
      <c r="F119" s="18">
        <f t="shared" si="6"/>
        <v>0</v>
      </c>
      <c r="G119" s="127"/>
      <c r="H119" s="19"/>
    </row>
    <row r="120" spans="1:8" ht="25.5" x14ac:dyDescent="0.2">
      <c r="A120" s="99" t="s">
        <v>188</v>
      </c>
      <c r="B120" s="105" t="s">
        <v>189</v>
      </c>
      <c r="C120" s="101">
        <v>1</v>
      </c>
      <c r="D120" s="101" t="s">
        <v>278</v>
      </c>
      <c r="E120" s="104"/>
      <c r="F120" s="18">
        <f t="shared" si="6"/>
        <v>0</v>
      </c>
      <c r="G120" s="127"/>
      <c r="H120" s="19"/>
    </row>
    <row r="121" spans="1:8" x14ac:dyDescent="0.2">
      <c r="A121" s="106"/>
      <c r="B121" s="31" t="s">
        <v>127</v>
      </c>
      <c r="C121" s="107"/>
      <c r="D121" s="108"/>
      <c r="E121" s="109"/>
      <c r="G121" s="134"/>
      <c r="H121" s="19"/>
    </row>
    <row r="122" spans="1:8" ht="16.5" customHeight="1" x14ac:dyDescent="0.2">
      <c r="A122" s="106"/>
      <c r="B122" s="31" t="s">
        <v>190</v>
      </c>
      <c r="C122" s="107"/>
      <c r="D122" s="108"/>
      <c r="E122" s="109"/>
      <c r="F122" s="110"/>
      <c r="G122" s="134">
        <f>SUM(F69:F121)</f>
        <v>0</v>
      </c>
      <c r="H122" s="19"/>
    </row>
    <row r="123" spans="1:8" ht="18" customHeight="1" x14ac:dyDescent="0.2">
      <c r="A123" s="147">
        <v>3</v>
      </c>
      <c r="B123" s="32" t="s">
        <v>191</v>
      </c>
      <c r="C123" s="33"/>
      <c r="D123" s="34"/>
      <c r="E123" s="35"/>
      <c r="F123" s="35"/>
      <c r="G123" s="135"/>
      <c r="H123" s="19"/>
    </row>
    <row r="124" spans="1:8" x14ac:dyDescent="0.2">
      <c r="A124" s="124">
        <v>3.01</v>
      </c>
      <c r="B124" s="15" t="s">
        <v>24</v>
      </c>
      <c r="C124" s="16"/>
      <c r="D124" s="17"/>
      <c r="E124" s="18"/>
      <c r="F124" s="18"/>
      <c r="G124" s="127"/>
      <c r="H124" s="19"/>
    </row>
    <row r="125" spans="1:8" x14ac:dyDescent="0.2">
      <c r="A125" s="124" t="s">
        <v>192</v>
      </c>
      <c r="B125" s="82" t="s">
        <v>193</v>
      </c>
      <c r="C125" s="16">
        <f>6*6</f>
        <v>36</v>
      </c>
      <c r="D125" s="17" t="s">
        <v>553</v>
      </c>
      <c r="E125" s="18"/>
      <c r="F125" s="18">
        <f>+E125*C125</f>
        <v>0</v>
      </c>
      <c r="G125" s="127"/>
      <c r="H125" s="19"/>
    </row>
    <row r="126" spans="1:8" x14ac:dyDescent="0.2">
      <c r="A126" s="124" t="s">
        <v>195</v>
      </c>
      <c r="B126" s="82" t="s">
        <v>28</v>
      </c>
      <c r="C126" s="16">
        <v>36</v>
      </c>
      <c r="D126" s="17" t="s">
        <v>553</v>
      </c>
      <c r="E126" s="18"/>
      <c r="F126" s="18">
        <f>+E126*C126</f>
        <v>0</v>
      </c>
      <c r="G126" s="127"/>
      <c r="H126" s="19"/>
    </row>
    <row r="127" spans="1:8" x14ac:dyDescent="0.2">
      <c r="A127" s="124">
        <v>3.02</v>
      </c>
      <c r="B127" s="15" t="s">
        <v>30</v>
      </c>
      <c r="C127" s="16"/>
      <c r="D127" s="17"/>
      <c r="E127" s="18"/>
      <c r="F127" s="18"/>
      <c r="G127" s="127"/>
      <c r="H127" s="19"/>
    </row>
    <row r="128" spans="1:8" x14ac:dyDescent="0.2">
      <c r="A128" s="124" t="s">
        <v>196</v>
      </c>
      <c r="B128" s="82" t="s">
        <v>32</v>
      </c>
      <c r="C128" s="16">
        <f>12*0.6*0.8</f>
        <v>5.76</v>
      </c>
      <c r="D128" s="17" t="s">
        <v>550</v>
      </c>
      <c r="E128" s="18"/>
      <c r="F128" s="18">
        <f t="shared" ref="F128:F158" si="7">+E128*C128</f>
        <v>0</v>
      </c>
      <c r="G128" s="127"/>
      <c r="H128" s="19"/>
    </row>
    <row r="129" spans="1:8" x14ac:dyDescent="0.2">
      <c r="A129" s="124" t="s">
        <v>197</v>
      </c>
      <c r="B129" s="82" t="s">
        <v>198</v>
      </c>
      <c r="C129" s="16">
        <f>12*0.4*0.55</f>
        <v>2.6400000000000006</v>
      </c>
      <c r="D129" s="17" t="s">
        <v>550</v>
      </c>
      <c r="E129" s="18"/>
      <c r="F129" s="18">
        <f t="shared" si="7"/>
        <v>0</v>
      </c>
      <c r="G129" s="127"/>
      <c r="H129" s="19"/>
    </row>
    <row r="130" spans="1:8" x14ac:dyDescent="0.2">
      <c r="A130" s="124" t="s">
        <v>199</v>
      </c>
      <c r="B130" s="82" t="s">
        <v>36</v>
      </c>
      <c r="C130" s="16">
        <f>(C128-C129)*1.3</f>
        <v>4.0559999999999992</v>
      </c>
      <c r="D130" s="17" t="s">
        <v>550</v>
      </c>
      <c r="E130" s="18"/>
      <c r="F130" s="18">
        <f t="shared" si="7"/>
        <v>0</v>
      </c>
      <c r="G130" s="127"/>
      <c r="H130" s="19"/>
    </row>
    <row r="131" spans="1:8" x14ac:dyDescent="0.2">
      <c r="A131" s="124">
        <v>3.03</v>
      </c>
      <c r="B131" s="23" t="s">
        <v>200</v>
      </c>
      <c r="C131" s="16"/>
      <c r="D131" s="17"/>
      <c r="E131" s="18"/>
      <c r="F131" s="18"/>
      <c r="G131" s="127"/>
      <c r="H131" s="19"/>
    </row>
    <row r="132" spans="1:8" x14ac:dyDescent="0.2">
      <c r="A132" s="124" t="s">
        <v>201</v>
      </c>
      <c r="B132" s="82" t="s">
        <v>202</v>
      </c>
      <c r="C132" s="16">
        <f>12*0.25*0.6</f>
        <v>1.7999999999999998</v>
      </c>
      <c r="D132" s="17" t="s">
        <v>550</v>
      </c>
      <c r="E132" s="18"/>
      <c r="F132" s="18">
        <f t="shared" si="7"/>
        <v>0</v>
      </c>
      <c r="G132" s="127"/>
      <c r="H132" s="19"/>
    </row>
    <row r="133" spans="1:8" x14ac:dyDescent="0.2">
      <c r="A133" s="124" t="s">
        <v>203</v>
      </c>
      <c r="B133" s="82" t="s">
        <v>204</v>
      </c>
      <c r="C133" s="16">
        <f>0.15*0.25*1.3</f>
        <v>4.8750000000000002E-2</v>
      </c>
      <c r="D133" s="17" t="s">
        <v>550</v>
      </c>
      <c r="E133" s="18"/>
      <c r="F133" s="18">
        <f t="shared" si="7"/>
        <v>0</v>
      </c>
      <c r="G133" s="127"/>
      <c r="H133" s="19"/>
    </row>
    <row r="134" spans="1:8" x14ac:dyDescent="0.2">
      <c r="A134" s="124" t="s">
        <v>205</v>
      </c>
      <c r="B134" s="82" t="s">
        <v>206</v>
      </c>
      <c r="C134" s="16">
        <f>3.4*3.4*0.12</f>
        <v>1.3871999999999998</v>
      </c>
      <c r="D134" s="17" t="s">
        <v>550</v>
      </c>
      <c r="E134" s="18"/>
      <c r="F134" s="18">
        <f t="shared" si="7"/>
        <v>0</v>
      </c>
      <c r="G134" s="127"/>
      <c r="H134" s="19"/>
    </row>
    <row r="135" spans="1:8" x14ac:dyDescent="0.2">
      <c r="A135" s="124">
        <v>3.04</v>
      </c>
      <c r="B135" s="23" t="s">
        <v>207</v>
      </c>
      <c r="C135" s="16"/>
      <c r="D135" s="17"/>
      <c r="E135" s="18"/>
      <c r="F135" s="18"/>
      <c r="G135" s="127"/>
      <c r="H135" s="19"/>
    </row>
    <row r="136" spans="1:8" x14ac:dyDescent="0.2">
      <c r="A136" s="124" t="s">
        <v>208</v>
      </c>
      <c r="B136" s="82" t="s">
        <v>209</v>
      </c>
      <c r="C136" s="16">
        <f>1.2*C132</f>
        <v>2.1599999999999997</v>
      </c>
      <c r="D136" s="17" t="s">
        <v>348</v>
      </c>
      <c r="E136" s="18"/>
      <c r="F136" s="18">
        <f>+E136*C136</f>
        <v>0</v>
      </c>
      <c r="G136" s="127"/>
      <c r="H136" s="19"/>
    </row>
    <row r="137" spans="1:8" x14ac:dyDescent="0.2">
      <c r="A137" s="124" t="s">
        <v>210</v>
      </c>
      <c r="B137" s="82" t="s">
        <v>211</v>
      </c>
      <c r="C137" s="16">
        <f>2.1*C133</f>
        <v>0.10237500000000001</v>
      </c>
      <c r="D137" s="17" t="s">
        <v>348</v>
      </c>
      <c r="E137" s="18"/>
      <c r="F137" s="18">
        <f t="shared" ref="F137:F138" si="8">+E137*C137</f>
        <v>0</v>
      </c>
      <c r="G137" s="127"/>
      <c r="H137" s="19"/>
    </row>
    <row r="138" spans="1:8" x14ac:dyDescent="0.2">
      <c r="A138" s="124" t="s">
        <v>212</v>
      </c>
      <c r="B138" s="82" t="s">
        <v>213</v>
      </c>
      <c r="C138" s="16">
        <f>1.9*C134</f>
        <v>2.6356799999999994</v>
      </c>
      <c r="D138" s="17" t="s">
        <v>348</v>
      </c>
      <c r="E138" s="18"/>
      <c r="F138" s="18">
        <f t="shared" si="8"/>
        <v>0</v>
      </c>
      <c r="G138" s="127"/>
      <c r="H138" s="19"/>
    </row>
    <row r="139" spans="1:8" x14ac:dyDescent="0.2">
      <c r="A139" s="124">
        <v>3.05</v>
      </c>
      <c r="B139" s="23" t="s">
        <v>214</v>
      </c>
      <c r="C139" s="16"/>
      <c r="D139" s="17"/>
      <c r="E139" s="18"/>
      <c r="F139" s="18"/>
      <c r="G139" s="127"/>
      <c r="H139" s="19"/>
    </row>
    <row r="140" spans="1:8" x14ac:dyDescent="0.2">
      <c r="A140" s="124" t="s">
        <v>215</v>
      </c>
      <c r="B140" s="82" t="s">
        <v>216</v>
      </c>
      <c r="C140" s="16">
        <f>12*0.5</f>
        <v>6</v>
      </c>
      <c r="D140" s="17" t="s">
        <v>553</v>
      </c>
      <c r="E140" s="18"/>
      <c r="F140" s="18">
        <f t="shared" si="7"/>
        <v>0</v>
      </c>
      <c r="G140" s="127"/>
      <c r="H140" s="19"/>
    </row>
    <row r="141" spans="1:8" x14ac:dyDescent="0.2">
      <c r="A141" s="124" t="s">
        <v>217</v>
      </c>
      <c r="B141" s="82" t="s">
        <v>218</v>
      </c>
      <c r="C141" s="16">
        <f>(12*2.4)-(0.9*2.1)</f>
        <v>26.909999999999997</v>
      </c>
      <c r="D141" s="17" t="s">
        <v>553</v>
      </c>
      <c r="E141" s="18"/>
      <c r="F141" s="18">
        <f t="shared" si="7"/>
        <v>0</v>
      </c>
      <c r="G141" s="127"/>
      <c r="H141" s="19"/>
    </row>
    <row r="142" spans="1:8" x14ac:dyDescent="0.2">
      <c r="A142" s="124">
        <v>3.06</v>
      </c>
      <c r="B142" s="23" t="s">
        <v>219</v>
      </c>
      <c r="C142" s="16"/>
      <c r="D142" s="17"/>
      <c r="E142" s="18"/>
      <c r="F142" s="18"/>
      <c r="G142" s="127"/>
      <c r="H142" s="19"/>
    </row>
    <row r="143" spans="1:8" x14ac:dyDescent="0.2">
      <c r="A143" s="124" t="s">
        <v>220</v>
      </c>
      <c r="B143" s="82" t="s">
        <v>221</v>
      </c>
      <c r="C143" s="16">
        <f>(C141*2)+(1.2*0.6)</f>
        <v>54.539999999999992</v>
      </c>
      <c r="D143" s="17" t="s">
        <v>553</v>
      </c>
      <c r="E143" s="18"/>
      <c r="F143" s="18">
        <f t="shared" si="7"/>
        <v>0</v>
      </c>
      <c r="G143" s="127"/>
      <c r="H143" s="19"/>
    </row>
    <row r="144" spans="1:8" x14ac:dyDescent="0.2">
      <c r="A144" s="124" t="s">
        <v>222</v>
      </c>
      <c r="B144" s="82" t="s">
        <v>223</v>
      </c>
      <c r="C144" s="16">
        <f>3.4*3.4</f>
        <v>11.559999999999999</v>
      </c>
      <c r="D144" s="17" t="s">
        <v>553</v>
      </c>
      <c r="E144" s="18"/>
      <c r="F144" s="18">
        <f t="shared" si="7"/>
        <v>0</v>
      </c>
      <c r="G144" s="127"/>
      <c r="H144" s="19"/>
    </row>
    <row r="145" spans="1:8" x14ac:dyDescent="0.2">
      <c r="A145" s="124" t="s">
        <v>224</v>
      </c>
      <c r="B145" s="82" t="s">
        <v>225</v>
      </c>
      <c r="C145" s="16">
        <f>(5.1*2)+2.8*4</f>
        <v>21.4</v>
      </c>
      <c r="D145" s="17" t="s">
        <v>549</v>
      </c>
      <c r="E145" s="18"/>
      <c r="F145" s="18">
        <f t="shared" si="7"/>
        <v>0</v>
      </c>
      <c r="G145" s="127"/>
      <c r="H145" s="19"/>
    </row>
    <row r="146" spans="1:8" x14ac:dyDescent="0.2">
      <c r="A146" s="124" t="s">
        <v>226</v>
      </c>
      <c r="B146" s="82" t="s">
        <v>227</v>
      </c>
      <c r="C146" s="16">
        <f>+C143+C144</f>
        <v>66.099999999999994</v>
      </c>
      <c r="D146" s="17" t="s">
        <v>553</v>
      </c>
      <c r="E146" s="18"/>
      <c r="F146" s="18">
        <f t="shared" si="7"/>
        <v>0</v>
      </c>
      <c r="G146" s="127"/>
      <c r="H146" s="19"/>
    </row>
    <row r="147" spans="1:8" x14ac:dyDescent="0.2">
      <c r="A147" s="124">
        <v>3.07</v>
      </c>
      <c r="B147" s="23" t="s">
        <v>228</v>
      </c>
      <c r="C147" s="16"/>
      <c r="D147" s="17"/>
      <c r="E147" s="18"/>
      <c r="F147" s="18"/>
      <c r="G147" s="127"/>
      <c r="H147" s="19"/>
    </row>
    <row r="148" spans="1:8" ht="25.5" x14ac:dyDescent="0.2">
      <c r="A148" s="124" t="s">
        <v>229</v>
      </c>
      <c r="B148" s="82" t="s">
        <v>230</v>
      </c>
      <c r="C148" s="16">
        <v>1</v>
      </c>
      <c r="D148" s="17" t="s">
        <v>278</v>
      </c>
      <c r="E148" s="18"/>
      <c r="F148" s="18">
        <f t="shared" si="7"/>
        <v>0</v>
      </c>
      <c r="G148" s="127"/>
      <c r="H148" s="19"/>
    </row>
    <row r="149" spans="1:8" x14ac:dyDescent="0.2">
      <c r="A149" s="124" t="s">
        <v>231</v>
      </c>
      <c r="B149" s="82" t="s">
        <v>232</v>
      </c>
      <c r="C149" s="16">
        <f>0.6*0.6</f>
        <v>0.36</v>
      </c>
      <c r="D149" s="17" t="s">
        <v>553</v>
      </c>
      <c r="E149" s="18"/>
      <c r="F149" s="18">
        <f t="shared" si="7"/>
        <v>0</v>
      </c>
      <c r="G149" s="127"/>
      <c r="H149" s="19"/>
    </row>
    <row r="150" spans="1:8" x14ac:dyDescent="0.2">
      <c r="A150" s="124">
        <v>3.08</v>
      </c>
      <c r="B150" s="23" t="s">
        <v>233</v>
      </c>
      <c r="C150" s="16"/>
      <c r="D150" s="17"/>
      <c r="E150" s="18"/>
      <c r="F150" s="18"/>
      <c r="G150" s="127"/>
      <c r="H150" s="19"/>
    </row>
    <row r="151" spans="1:8" x14ac:dyDescent="0.2">
      <c r="A151" s="124" t="s">
        <v>234</v>
      </c>
      <c r="B151" s="82" t="s">
        <v>235</v>
      </c>
      <c r="C151" s="16">
        <f>+C144</f>
        <v>11.559999999999999</v>
      </c>
      <c r="D151" s="17" t="s">
        <v>553</v>
      </c>
      <c r="E151" s="18"/>
      <c r="F151" s="18">
        <f t="shared" si="7"/>
        <v>0</v>
      </c>
      <c r="G151" s="127"/>
      <c r="H151" s="19"/>
    </row>
    <row r="152" spans="1:8" x14ac:dyDescent="0.2">
      <c r="A152" s="124" t="s">
        <v>236</v>
      </c>
      <c r="B152" s="82" t="s">
        <v>237</v>
      </c>
      <c r="C152" s="16">
        <f>+C143</f>
        <v>54.539999999999992</v>
      </c>
      <c r="D152" s="17" t="s">
        <v>553</v>
      </c>
      <c r="E152" s="18"/>
      <c r="F152" s="18">
        <f t="shared" si="7"/>
        <v>0</v>
      </c>
      <c r="G152" s="127"/>
      <c r="H152" s="19"/>
    </row>
    <row r="153" spans="1:8" x14ac:dyDescent="0.2">
      <c r="A153" s="124">
        <v>3.09</v>
      </c>
      <c r="B153" s="23" t="s">
        <v>238</v>
      </c>
      <c r="C153" s="16"/>
      <c r="D153" s="17"/>
      <c r="E153" s="18"/>
      <c r="F153" s="18"/>
      <c r="G153" s="127"/>
      <c r="H153" s="19"/>
    </row>
    <row r="154" spans="1:8" x14ac:dyDescent="0.2">
      <c r="A154" s="124" t="s">
        <v>239</v>
      </c>
      <c r="B154" s="82" t="s">
        <v>240</v>
      </c>
      <c r="C154" s="16">
        <v>1</v>
      </c>
      <c r="D154" s="17" t="s">
        <v>278</v>
      </c>
      <c r="E154" s="18"/>
      <c r="F154" s="18">
        <f t="shared" si="7"/>
        <v>0</v>
      </c>
      <c r="G154" s="127"/>
      <c r="H154" s="19"/>
    </row>
    <row r="155" spans="1:8" x14ac:dyDescent="0.2">
      <c r="A155" s="124" t="s">
        <v>241</v>
      </c>
      <c r="B155" s="82" t="s">
        <v>242</v>
      </c>
      <c r="C155" s="16">
        <v>1</v>
      </c>
      <c r="D155" s="17" t="s">
        <v>278</v>
      </c>
      <c r="E155" s="18"/>
      <c r="F155" s="18">
        <f t="shared" si="7"/>
        <v>0</v>
      </c>
      <c r="G155" s="127"/>
      <c r="H155" s="19"/>
    </row>
    <row r="156" spans="1:8" x14ac:dyDescent="0.2">
      <c r="A156" s="124">
        <v>3.1</v>
      </c>
      <c r="B156" s="23" t="s">
        <v>243</v>
      </c>
      <c r="C156" s="16"/>
      <c r="D156" s="17"/>
      <c r="E156" s="18"/>
      <c r="F156" s="18"/>
      <c r="G156" s="127"/>
      <c r="H156" s="19"/>
    </row>
    <row r="157" spans="1:8" x14ac:dyDescent="0.2">
      <c r="A157" s="124" t="s">
        <v>244</v>
      </c>
      <c r="B157" s="82" t="s">
        <v>245</v>
      </c>
      <c r="C157" s="16">
        <f>3*3</f>
        <v>9</v>
      </c>
      <c r="D157" s="17" t="s">
        <v>553</v>
      </c>
      <c r="E157" s="18"/>
      <c r="F157" s="18">
        <f t="shared" si="7"/>
        <v>0</v>
      </c>
      <c r="G157" s="127"/>
      <c r="H157" s="19"/>
    </row>
    <row r="158" spans="1:8" x14ac:dyDescent="0.2">
      <c r="A158" s="124" t="s">
        <v>246</v>
      </c>
      <c r="B158" s="82" t="s">
        <v>247</v>
      </c>
      <c r="C158" s="16">
        <f>+((3.4+1.8)*2)+(3.4*0.9*2)</f>
        <v>16.52</v>
      </c>
      <c r="D158" s="17" t="s">
        <v>553</v>
      </c>
      <c r="E158" s="18"/>
      <c r="F158" s="18">
        <f t="shared" si="7"/>
        <v>0</v>
      </c>
      <c r="G158" s="127"/>
      <c r="H158" s="19"/>
    </row>
    <row r="159" spans="1:8" x14ac:dyDescent="0.2">
      <c r="A159" s="124"/>
      <c r="B159" s="24" t="s">
        <v>248</v>
      </c>
      <c r="C159" s="16"/>
      <c r="D159" s="17"/>
      <c r="E159" s="18"/>
      <c r="F159" s="18"/>
      <c r="G159" s="127">
        <f>SUM(F125:F158)</f>
        <v>0</v>
      </c>
      <c r="H159" s="19"/>
    </row>
    <row r="160" spans="1:8" x14ac:dyDescent="0.2">
      <c r="A160" s="124"/>
      <c r="B160" s="86"/>
      <c r="C160" s="16"/>
      <c r="D160" s="17"/>
      <c r="E160" s="18"/>
      <c r="F160" s="18"/>
      <c r="G160" s="127"/>
      <c r="H160" s="19"/>
    </row>
    <row r="161" spans="1:7" ht="16.5" customHeight="1" x14ac:dyDescent="0.2">
      <c r="A161" s="147">
        <v>4</v>
      </c>
      <c r="B161" s="32" t="s">
        <v>249</v>
      </c>
      <c r="C161" s="33"/>
      <c r="D161" s="34"/>
      <c r="E161" s="35"/>
      <c r="F161" s="35"/>
      <c r="G161" s="135"/>
    </row>
    <row r="162" spans="1:7" x14ac:dyDescent="0.2">
      <c r="A162" s="122">
        <v>4.01</v>
      </c>
      <c r="B162" s="36" t="s">
        <v>250</v>
      </c>
      <c r="C162" s="16">
        <f>C171+C169+C170+C172+C173</f>
        <v>4511.09</v>
      </c>
      <c r="D162" s="17" t="s">
        <v>549</v>
      </c>
      <c r="E162" s="18"/>
      <c r="F162" s="18">
        <f t="shared" ref="F162" si="9">E162*C162</f>
        <v>0</v>
      </c>
      <c r="G162" s="125"/>
    </row>
    <row r="163" spans="1:7" x14ac:dyDescent="0.2">
      <c r="A163" s="122" t="s">
        <v>602</v>
      </c>
      <c r="B163" s="15" t="s">
        <v>30</v>
      </c>
      <c r="C163" s="16"/>
      <c r="D163" s="20"/>
      <c r="E163" s="18"/>
      <c r="F163" s="18"/>
      <c r="G163" s="123"/>
    </row>
    <row r="164" spans="1:7" x14ac:dyDescent="0.2">
      <c r="A164" s="124" t="s">
        <v>251</v>
      </c>
      <c r="B164" s="82" t="s">
        <v>252</v>
      </c>
      <c r="C164" s="16">
        <f>+C162*0.8*1</f>
        <v>3608.8720000000003</v>
      </c>
      <c r="D164" s="17" t="s">
        <v>550</v>
      </c>
      <c r="E164" s="18"/>
      <c r="F164" s="18">
        <f t="shared" ref="F164:F167" si="10">E164*C164</f>
        <v>0</v>
      </c>
      <c r="G164" s="123"/>
    </row>
    <row r="165" spans="1:7" x14ac:dyDescent="0.2">
      <c r="A165" s="124" t="s">
        <v>253</v>
      </c>
      <c r="B165" s="82" t="s">
        <v>254</v>
      </c>
      <c r="C165" s="16">
        <f>+C162*0.05*0.8</f>
        <v>180.44360000000003</v>
      </c>
      <c r="D165" s="17" t="s">
        <v>550</v>
      </c>
      <c r="E165" s="18"/>
      <c r="F165" s="18">
        <f t="shared" si="10"/>
        <v>0</v>
      </c>
      <c r="G165" s="123"/>
    </row>
    <row r="166" spans="1:7" x14ac:dyDescent="0.2">
      <c r="A166" s="124" t="s">
        <v>255</v>
      </c>
      <c r="B166" s="82" t="s">
        <v>256</v>
      </c>
      <c r="C166" s="16">
        <f>+C162*0.8*0.8</f>
        <v>2887.0976000000005</v>
      </c>
      <c r="D166" s="17" t="s">
        <v>550</v>
      </c>
      <c r="E166" s="18"/>
      <c r="F166" s="18">
        <f t="shared" si="10"/>
        <v>0</v>
      </c>
      <c r="G166" s="123"/>
    </row>
    <row r="167" spans="1:7" x14ac:dyDescent="0.2">
      <c r="A167" s="124" t="s">
        <v>257</v>
      </c>
      <c r="B167" s="82" t="s">
        <v>258</v>
      </c>
      <c r="C167" s="16">
        <f>+(C164-C166)*1.3</f>
        <v>938.3067199999997</v>
      </c>
      <c r="D167" s="17" t="s">
        <v>550</v>
      </c>
      <c r="E167" s="18"/>
      <c r="F167" s="18">
        <f t="shared" si="10"/>
        <v>0</v>
      </c>
      <c r="G167" s="123"/>
    </row>
    <row r="168" spans="1:7" x14ac:dyDescent="0.2">
      <c r="A168" s="166" t="s">
        <v>603</v>
      </c>
      <c r="B168" s="167" t="s">
        <v>259</v>
      </c>
      <c r="C168" s="27"/>
      <c r="D168" s="168"/>
      <c r="E168" s="18"/>
      <c r="F168" s="18"/>
      <c r="G168" s="169"/>
    </row>
    <row r="169" spans="1:7" x14ac:dyDescent="0.2">
      <c r="A169" s="124" t="s">
        <v>264</v>
      </c>
      <c r="B169" s="82" t="s">
        <v>260</v>
      </c>
      <c r="C169" s="16">
        <f>1576*1.03</f>
        <v>1623.28</v>
      </c>
      <c r="D169" s="17" t="s">
        <v>549</v>
      </c>
      <c r="E169" s="18"/>
      <c r="F169" s="18">
        <f t="shared" ref="F169:F173" si="11">E169*C169</f>
        <v>0</v>
      </c>
      <c r="G169" s="123"/>
    </row>
    <row r="170" spans="1:7" x14ac:dyDescent="0.2">
      <c r="A170" s="124" t="s">
        <v>598</v>
      </c>
      <c r="B170" s="82" t="s">
        <v>261</v>
      </c>
      <c r="C170" s="16">
        <f>1297*1.03</f>
        <v>1335.91</v>
      </c>
      <c r="D170" s="17" t="s">
        <v>549</v>
      </c>
      <c r="E170" s="18"/>
      <c r="F170" s="18">
        <f t="shared" si="11"/>
        <v>0</v>
      </c>
      <c r="G170" s="123"/>
    </row>
    <row r="171" spans="1:7" ht="15" customHeight="1" x14ac:dyDescent="0.2">
      <c r="A171" s="124" t="s">
        <v>599</v>
      </c>
      <c r="B171" s="82" t="s">
        <v>262</v>
      </c>
      <c r="C171" s="16">
        <f>730*1.03</f>
        <v>751.9</v>
      </c>
      <c r="D171" s="17" t="s">
        <v>549</v>
      </c>
      <c r="E171" s="18"/>
      <c r="F171" s="18">
        <f t="shared" si="11"/>
        <v>0</v>
      </c>
      <c r="G171" s="123"/>
    </row>
    <row r="172" spans="1:7" x14ac:dyDescent="0.2">
      <c r="A172" s="124" t="s">
        <v>600</v>
      </c>
      <c r="B172" s="82" t="s">
        <v>263</v>
      </c>
      <c r="C172" s="16">
        <v>600</v>
      </c>
      <c r="D172" s="17" t="s">
        <v>549</v>
      </c>
      <c r="E172" s="18"/>
      <c r="F172" s="18">
        <f t="shared" si="11"/>
        <v>0</v>
      </c>
      <c r="G172" s="123"/>
    </row>
    <row r="173" spans="1:7" x14ac:dyDescent="0.2">
      <c r="A173" s="124" t="s">
        <v>601</v>
      </c>
      <c r="B173" s="82" t="s">
        <v>265</v>
      </c>
      <c r="C173" s="16">
        <v>200</v>
      </c>
      <c r="D173" s="17" t="s">
        <v>549</v>
      </c>
      <c r="E173" s="18"/>
      <c r="F173" s="18">
        <f t="shared" si="11"/>
        <v>0</v>
      </c>
      <c r="G173" s="123"/>
    </row>
    <row r="174" spans="1:7" x14ac:dyDescent="0.2">
      <c r="A174" s="122">
        <v>4.03</v>
      </c>
      <c r="B174" s="15" t="s">
        <v>266</v>
      </c>
      <c r="C174" s="16"/>
      <c r="D174" s="20"/>
      <c r="E174" s="18"/>
      <c r="F174" s="18"/>
      <c r="G174" s="123"/>
    </row>
    <row r="175" spans="1:7" ht="30" customHeight="1" x14ac:dyDescent="0.2">
      <c r="A175" s="124" t="s">
        <v>267</v>
      </c>
      <c r="B175" s="82" t="s">
        <v>260</v>
      </c>
      <c r="C175" s="16">
        <f>1576*1.03</f>
        <v>1623.28</v>
      </c>
      <c r="D175" s="17" t="s">
        <v>549</v>
      </c>
      <c r="E175" s="18"/>
      <c r="F175" s="18">
        <f t="shared" ref="F175:F179" si="12">E175*C175</f>
        <v>0</v>
      </c>
      <c r="G175" s="123"/>
    </row>
    <row r="176" spans="1:7" x14ac:dyDescent="0.2">
      <c r="A176" s="124" t="s">
        <v>268</v>
      </c>
      <c r="B176" s="82" t="s">
        <v>261</v>
      </c>
      <c r="C176" s="16">
        <f>1297*1.03</f>
        <v>1335.91</v>
      </c>
      <c r="D176" s="17" t="s">
        <v>549</v>
      </c>
      <c r="E176" s="18"/>
      <c r="F176" s="18">
        <f t="shared" si="12"/>
        <v>0</v>
      </c>
      <c r="G176" s="123"/>
    </row>
    <row r="177" spans="1:7" ht="27" customHeight="1" x14ac:dyDescent="0.2">
      <c r="A177" s="124" t="s">
        <v>269</v>
      </c>
      <c r="B177" s="82" t="s">
        <v>262</v>
      </c>
      <c r="C177" s="16">
        <f>730*1.03</f>
        <v>751.9</v>
      </c>
      <c r="D177" s="17" t="s">
        <v>549</v>
      </c>
      <c r="E177" s="18"/>
      <c r="F177" s="18">
        <f t="shared" si="12"/>
        <v>0</v>
      </c>
      <c r="G177" s="123"/>
    </row>
    <row r="178" spans="1:7" x14ac:dyDescent="0.2">
      <c r="A178" s="124" t="s">
        <v>270</v>
      </c>
      <c r="B178" s="82" t="s">
        <v>263</v>
      </c>
      <c r="C178" s="16">
        <v>600</v>
      </c>
      <c r="D178" s="17" t="s">
        <v>549</v>
      </c>
      <c r="E178" s="18"/>
      <c r="F178" s="18">
        <f t="shared" si="12"/>
        <v>0</v>
      </c>
      <c r="G178" s="123"/>
    </row>
    <row r="179" spans="1:7" ht="18.75" customHeight="1" x14ac:dyDescent="0.2">
      <c r="A179" s="124" t="s">
        <v>271</v>
      </c>
      <c r="B179" s="82" t="s">
        <v>265</v>
      </c>
      <c r="C179" s="16">
        <v>200</v>
      </c>
      <c r="D179" s="17" t="s">
        <v>549</v>
      </c>
      <c r="E179" s="18"/>
      <c r="F179" s="18">
        <f t="shared" si="12"/>
        <v>0</v>
      </c>
      <c r="G179" s="123"/>
    </row>
    <row r="180" spans="1:7" x14ac:dyDescent="0.2">
      <c r="A180" s="122">
        <v>4.04</v>
      </c>
      <c r="B180" s="15" t="s">
        <v>272</v>
      </c>
      <c r="C180" s="16"/>
      <c r="D180" s="20"/>
      <c r="E180" s="18"/>
      <c r="F180" s="18"/>
      <c r="G180" s="123"/>
    </row>
    <row r="181" spans="1:7" x14ac:dyDescent="0.2">
      <c r="A181" s="124" t="s">
        <v>273</v>
      </c>
      <c r="B181" s="82" t="s">
        <v>274</v>
      </c>
      <c r="C181" s="16">
        <v>1</v>
      </c>
      <c r="D181" s="20" t="s">
        <v>275</v>
      </c>
      <c r="E181" s="18"/>
      <c r="F181" s="18">
        <f>+E181*C181</f>
        <v>0</v>
      </c>
      <c r="G181" s="123"/>
    </row>
    <row r="182" spans="1:7" x14ac:dyDescent="0.2">
      <c r="A182" s="124" t="s">
        <v>276</v>
      </c>
      <c r="B182" s="82" t="s">
        <v>277</v>
      </c>
      <c r="C182" s="16">
        <v>28</v>
      </c>
      <c r="D182" s="156" t="s">
        <v>278</v>
      </c>
      <c r="E182" s="18"/>
      <c r="F182" s="18">
        <f t="shared" ref="F182:F194" si="13">+E182*C182</f>
        <v>0</v>
      </c>
      <c r="G182" s="123"/>
    </row>
    <row r="183" spans="1:7" ht="25.5" x14ac:dyDescent="0.2">
      <c r="A183" s="124" t="s">
        <v>279</v>
      </c>
      <c r="B183" s="82" t="s">
        <v>280</v>
      </c>
      <c r="C183" s="16">
        <v>3</v>
      </c>
      <c r="D183" s="17" t="s">
        <v>278</v>
      </c>
      <c r="E183" s="18"/>
      <c r="F183" s="18">
        <f t="shared" si="13"/>
        <v>0</v>
      </c>
      <c r="G183" s="123"/>
    </row>
    <row r="184" spans="1:7" x14ac:dyDescent="0.2">
      <c r="A184" s="124" t="s">
        <v>281</v>
      </c>
      <c r="B184" s="82" t="s">
        <v>282</v>
      </c>
      <c r="C184" s="16">
        <v>5</v>
      </c>
      <c r="D184" s="17" t="s">
        <v>278</v>
      </c>
      <c r="E184" s="18"/>
      <c r="F184" s="18">
        <f t="shared" si="13"/>
        <v>0</v>
      </c>
      <c r="G184" s="123"/>
    </row>
    <row r="185" spans="1:7" x14ac:dyDescent="0.2">
      <c r="A185" s="124" t="s">
        <v>283</v>
      </c>
      <c r="B185" s="82" t="s">
        <v>284</v>
      </c>
      <c r="C185" s="16">
        <v>1</v>
      </c>
      <c r="D185" s="17" t="s">
        <v>278</v>
      </c>
      <c r="E185" s="18"/>
      <c r="F185" s="18">
        <f t="shared" si="13"/>
        <v>0</v>
      </c>
      <c r="G185" s="123"/>
    </row>
    <row r="186" spans="1:7" x14ac:dyDescent="0.2">
      <c r="A186" s="124" t="s">
        <v>285</v>
      </c>
      <c r="B186" s="82" t="s">
        <v>286</v>
      </c>
      <c r="C186" s="16">
        <v>4</v>
      </c>
      <c r="D186" s="17" t="s">
        <v>278</v>
      </c>
      <c r="E186" s="18"/>
      <c r="F186" s="18">
        <f t="shared" si="13"/>
        <v>0</v>
      </c>
      <c r="G186" s="123"/>
    </row>
    <row r="187" spans="1:7" ht="13.5" customHeight="1" x14ac:dyDescent="0.2">
      <c r="A187" s="124" t="s">
        <v>287</v>
      </c>
      <c r="B187" s="82" t="s">
        <v>288</v>
      </c>
      <c r="C187" s="16">
        <v>2</v>
      </c>
      <c r="D187" s="17" t="s">
        <v>278</v>
      </c>
      <c r="E187" s="18"/>
      <c r="F187" s="18">
        <f t="shared" si="13"/>
        <v>0</v>
      </c>
      <c r="G187" s="123"/>
    </row>
    <row r="188" spans="1:7" ht="18.75" customHeight="1" x14ac:dyDescent="0.2">
      <c r="A188" s="124" t="s">
        <v>289</v>
      </c>
      <c r="B188" s="82" t="s">
        <v>290</v>
      </c>
      <c r="C188" s="16">
        <v>1</v>
      </c>
      <c r="D188" s="17" t="s">
        <v>156</v>
      </c>
      <c r="E188" s="18"/>
      <c r="F188" s="18">
        <f t="shared" si="13"/>
        <v>0</v>
      </c>
      <c r="G188" s="128"/>
    </row>
    <row r="189" spans="1:7" ht="18.75" customHeight="1" x14ac:dyDescent="0.2">
      <c r="A189" s="124" t="s">
        <v>291</v>
      </c>
      <c r="B189" s="82" t="s">
        <v>292</v>
      </c>
      <c r="C189" s="16">
        <v>1</v>
      </c>
      <c r="D189" s="17" t="s">
        <v>156</v>
      </c>
      <c r="E189" s="18"/>
      <c r="F189" s="18">
        <f t="shared" si="13"/>
        <v>0</v>
      </c>
      <c r="G189" s="128"/>
    </row>
    <row r="190" spans="1:7" ht="49.5" customHeight="1" x14ac:dyDescent="0.2">
      <c r="A190" s="124" t="s">
        <v>293</v>
      </c>
      <c r="B190" s="82" t="s">
        <v>294</v>
      </c>
      <c r="C190" s="16">
        <v>11</v>
      </c>
      <c r="D190" s="17" t="s">
        <v>278</v>
      </c>
      <c r="E190" s="18"/>
      <c r="F190" s="18">
        <f t="shared" si="13"/>
        <v>0</v>
      </c>
      <c r="G190" s="128"/>
    </row>
    <row r="191" spans="1:7" ht="49.5" customHeight="1" x14ac:dyDescent="0.2">
      <c r="A191" s="124" t="s">
        <v>295</v>
      </c>
      <c r="B191" s="82" t="s">
        <v>296</v>
      </c>
      <c r="C191" s="16">
        <v>3</v>
      </c>
      <c r="D191" s="17" t="s">
        <v>278</v>
      </c>
      <c r="E191" s="18"/>
      <c r="F191" s="18">
        <f t="shared" si="13"/>
        <v>0</v>
      </c>
      <c r="G191" s="128"/>
    </row>
    <row r="192" spans="1:7" ht="48" customHeight="1" x14ac:dyDescent="0.2">
      <c r="A192" s="124" t="s">
        <v>297</v>
      </c>
      <c r="B192" s="82" t="s">
        <v>298</v>
      </c>
      <c r="C192" s="16">
        <v>10</v>
      </c>
      <c r="D192" s="17" t="s">
        <v>278</v>
      </c>
      <c r="E192" s="18"/>
      <c r="F192" s="18">
        <f t="shared" si="13"/>
        <v>0</v>
      </c>
      <c r="G192" s="128"/>
    </row>
    <row r="193" spans="1:7" ht="44.25" customHeight="1" x14ac:dyDescent="0.2">
      <c r="A193" s="124" t="s">
        <v>299</v>
      </c>
      <c r="B193" s="82" t="s">
        <v>300</v>
      </c>
      <c r="C193" s="16">
        <v>9</v>
      </c>
      <c r="D193" s="17" t="s">
        <v>278</v>
      </c>
      <c r="E193" s="18"/>
      <c r="F193" s="18">
        <f t="shared" si="13"/>
        <v>0</v>
      </c>
      <c r="G193" s="128"/>
    </row>
    <row r="194" spans="1:7" ht="18.75" customHeight="1" x14ac:dyDescent="0.2">
      <c r="A194" s="124" t="s">
        <v>301</v>
      </c>
      <c r="B194" s="82" t="s">
        <v>302</v>
      </c>
      <c r="C194" s="16">
        <v>28</v>
      </c>
      <c r="D194" s="17" t="s">
        <v>278</v>
      </c>
      <c r="E194" s="18"/>
      <c r="F194" s="18">
        <f t="shared" si="13"/>
        <v>0</v>
      </c>
      <c r="G194" s="128"/>
    </row>
    <row r="195" spans="1:7" ht="17.25" customHeight="1" x14ac:dyDescent="0.2">
      <c r="A195" s="122">
        <v>4.05</v>
      </c>
      <c r="B195" s="37" t="s">
        <v>303</v>
      </c>
      <c r="C195" s="38"/>
      <c r="D195" s="39"/>
      <c r="E195" s="18"/>
      <c r="F195" s="18"/>
      <c r="G195" s="127"/>
    </row>
    <row r="196" spans="1:7" ht="17.25" customHeight="1" x14ac:dyDescent="0.2">
      <c r="A196" s="124" t="s">
        <v>304</v>
      </c>
      <c r="B196" s="36" t="s">
        <v>305</v>
      </c>
      <c r="C196" s="38">
        <f>+C169+C170</f>
        <v>2959.19</v>
      </c>
      <c r="D196" s="158" t="s">
        <v>549</v>
      </c>
      <c r="E196" s="18"/>
      <c r="F196" s="18">
        <f t="shared" ref="F196:F197" si="14">+E196*C196</f>
        <v>0</v>
      </c>
      <c r="G196" s="127"/>
    </row>
    <row r="197" spans="1:7" ht="17.25" customHeight="1" x14ac:dyDescent="0.2">
      <c r="A197" s="124" t="s">
        <v>306</v>
      </c>
      <c r="B197" s="36" t="s">
        <v>307</v>
      </c>
      <c r="C197" s="38">
        <f>+C172</f>
        <v>600</v>
      </c>
      <c r="D197" s="158" t="s">
        <v>549</v>
      </c>
      <c r="E197" s="18"/>
      <c r="F197" s="18">
        <f t="shared" si="14"/>
        <v>0</v>
      </c>
      <c r="G197" s="127"/>
    </row>
    <row r="198" spans="1:7" ht="17.25" customHeight="1" x14ac:dyDescent="0.2">
      <c r="A198" s="124" t="s">
        <v>308</v>
      </c>
      <c r="B198" s="36" t="s">
        <v>558</v>
      </c>
      <c r="C198" s="38">
        <f>+C177</f>
        <v>751.9</v>
      </c>
      <c r="D198" s="158" t="s">
        <v>549</v>
      </c>
      <c r="E198" s="18"/>
      <c r="F198" s="18">
        <f t="shared" ref="F198" si="15">+E198*C198</f>
        <v>0</v>
      </c>
      <c r="G198" s="127"/>
    </row>
    <row r="199" spans="1:7" ht="17.25" customHeight="1" x14ac:dyDescent="0.2">
      <c r="A199" s="124" t="s">
        <v>557</v>
      </c>
      <c r="B199" s="36" t="s">
        <v>309</v>
      </c>
      <c r="C199" s="38">
        <f>+C179</f>
        <v>200</v>
      </c>
      <c r="D199" s="158" t="s">
        <v>278</v>
      </c>
      <c r="E199" s="18"/>
      <c r="F199" s="18">
        <f>+E199*C199</f>
        <v>0</v>
      </c>
      <c r="G199" s="127"/>
    </row>
    <row r="200" spans="1:7" x14ac:dyDescent="0.2">
      <c r="A200" s="124"/>
      <c r="B200" s="21" t="s">
        <v>310</v>
      </c>
      <c r="C200" s="16"/>
      <c r="D200" s="20"/>
      <c r="E200" s="18"/>
      <c r="F200" s="18"/>
      <c r="G200" s="127">
        <f>SUM(F162:F199)</f>
        <v>0</v>
      </c>
    </row>
    <row r="201" spans="1:7" x14ac:dyDescent="0.2">
      <c r="A201" s="124"/>
      <c r="B201" s="22"/>
      <c r="C201" s="16"/>
      <c r="D201" s="40"/>
      <c r="E201" s="18"/>
      <c r="F201" s="18"/>
      <c r="G201" s="125"/>
    </row>
    <row r="202" spans="1:7" ht="15" x14ac:dyDescent="0.2">
      <c r="A202" s="147">
        <v>5</v>
      </c>
      <c r="B202" s="148" t="s">
        <v>311</v>
      </c>
      <c r="C202" s="33"/>
      <c r="D202" s="34"/>
      <c r="E202" s="35"/>
      <c r="F202" s="35"/>
      <c r="G202" s="135"/>
    </row>
    <row r="203" spans="1:7" x14ac:dyDescent="0.2">
      <c r="A203" s="122">
        <v>5.01</v>
      </c>
      <c r="B203" s="42" t="s">
        <v>312</v>
      </c>
      <c r="C203" s="38"/>
      <c r="D203" s="40"/>
      <c r="E203" s="18"/>
      <c r="F203" s="18"/>
      <c r="G203" s="125"/>
    </row>
    <row r="204" spans="1:7" x14ac:dyDescent="0.2">
      <c r="A204" s="124" t="s">
        <v>313</v>
      </c>
      <c r="B204" s="43" t="s">
        <v>314</v>
      </c>
      <c r="C204" s="38">
        <v>92.93</v>
      </c>
      <c r="D204" s="159" t="s">
        <v>553</v>
      </c>
      <c r="E204" s="18"/>
      <c r="F204" s="18">
        <f>+E204*C204</f>
        <v>0</v>
      </c>
      <c r="G204" s="125"/>
    </row>
    <row r="205" spans="1:7" x14ac:dyDescent="0.2">
      <c r="A205" s="124" t="s">
        <v>315</v>
      </c>
      <c r="B205" s="44" t="s">
        <v>316</v>
      </c>
      <c r="C205" s="38">
        <v>1</v>
      </c>
      <c r="D205" s="45" t="s">
        <v>275</v>
      </c>
      <c r="E205" s="18"/>
      <c r="F205" s="18">
        <f t="shared" ref="F205:F343" si="16">+E205*C205</f>
        <v>0</v>
      </c>
      <c r="G205" s="125"/>
    </row>
    <row r="206" spans="1:7" x14ac:dyDescent="0.2">
      <c r="A206" s="122">
        <v>5.0199999999999996</v>
      </c>
      <c r="B206" s="46" t="s">
        <v>317</v>
      </c>
      <c r="C206" s="47"/>
      <c r="D206" s="48"/>
      <c r="E206" s="18"/>
      <c r="F206" s="18"/>
      <c r="G206" s="125"/>
    </row>
    <row r="207" spans="1:7" x14ac:dyDescent="0.2">
      <c r="A207" s="124" t="s">
        <v>318</v>
      </c>
      <c r="B207" s="43" t="s">
        <v>319</v>
      </c>
      <c r="C207" s="47">
        <v>38.4</v>
      </c>
      <c r="D207" s="48" t="s">
        <v>550</v>
      </c>
      <c r="E207" s="18"/>
      <c r="F207" s="18">
        <f t="shared" si="16"/>
        <v>0</v>
      </c>
      <c r="G207" s="125"/>
    </row>
    <row r="208" spans="1:7" ht="21" customHeight="1" x14ac:dyDescent="0.2">
      <c r="A208" s="124" t="s">
        <v>320</v>
      </c>
      <c r="B208" s="43" t="s">
        <v>577</v>
      </c>
      <c r="C208" s="47">
        <v>64.2</v>
      </c>
      <c r="D208" s="48" t="s">
        <v>551</v>
      </c>
      <c r="E208" s="18"/>
      <c r="F208" s="18">
        <f t="shared" si="16"/>
        <v>0</v>
      </c>
      <c r="G208" s="125"/>
    </row>
    <row r="209" spans="1:9" ht="25.5" x14ac:dyDescent="0.2">
      <c r="A209" s="124" t="s">
        <v>321</v>
      </c>
      <c r="B209" s="43" t="s">
        <v>322</v>
      </c>
      <c r="C209" s="47">
        <v>60.5</v>
      </c>
      <c r="D209" s="48" t="s">
        <v>551</v>
      </c>
      <c r="E209" s="18"/>
      <c r="F209" s="18">
        <f t="shared" si="16"/>
        <v>0</v>
      </c>
      <c r="G209" s="125"/>
    </row>
    <row r="210" spans="1:9" ht="25.5" x14ac:dyDescent="0.2">
      <c r="A210" s="124" t="s">
        <v>323</v>
      </c>
      <c r="B210" s="49" t="s">
        <v>324</v>
      </c>
      <c r="C210" s="47">
        <v>17.849999999999998</v>
      </c>
      <c r="D210" s="48" t="s">
        <v>552</v>
      </c>
      <c r="E210" s="18"/>
      <c r="F210" s="18">
        <f t="shared" si="16"/>
        <v>0</v>
      </c>
      <c r="G210" s="125"/>
    </row>
    <row r="211" spans="1:9" x14ac:dyDescent="0.2">
      <c r="A211" s="122">
        <v>5.03</v>
      </c>
      <c r="B211" s="42" t="s">
        <v>325</v>
      </c>
      <c r="C211" s="38"/>
      <c r="D211" s="48"/>
      <c r="E211" s="18"/>
      <c r="F211" s="18"/>
      <c r="G211" s="125"/>
    </row>
    <row r="212" spans="1:9" x14ac:dyDescent="0.2">
      <c r="A212" s="124" t="s">
        <v>326</v>
      </c>
      <c r="B212" s="44" t="s">
        <v>327</v>
      </c>
      <c r="C212" s="50">
        <v>5</v>
      </c>
      <c r="D212" s="48" t="s">
        <v>550</v>
      </c>
      <c r="E212" s="18"/>
      <c r="F212" s="18">
        <f t="shared" si="16"/>
        <v>0</v>
      </c>
      <c r="G212" s="125"/>
      <c r="I212" s="48"/>
    </row>
    <row r="213" spans="1:9" x14ac:dyDescent="0.2">
      <c r="A213" s="124" t="s">
        <v>328</v>
      </c>
      <c r="B213" s="44" t="s">
        <v>329</v>
      </c>
      <c r="C213" s="50">
        <v>1</v>
      </c>
      <c r="D213" s="48" t="s">
        <v>550</v>
      </c>
      <c r="E213" s="18"/>
      <c r="F213" s="18">
        <f t="shared" si="16"/>
        <v>0</v>
      </c>
      <c r="G213" s="125"/>
      <c r="I213" s="48"/>
    </row>
    <row r="214" spans="1:9" x14ac:dyDescent="0.2">
      <c r="A214" s="124" t="s">
        <v>330</v>
      </c>
      <c r="B214" s="43" t="s">
        <v>331</v>
      </c>
      <c r="C214" s="50">
        <v>4</v>
      </c>
      <c r="D214" s="48" t="s">
        <v>550</v>
      </c>
      <c r="E214" s="18"/>
      <c r="F214" s="18">
        <f t="shared" si="16"/>
        <v>0</v>
      </c>
      <c r="G214" s="125"/>
      <c r="I214" s="48"/>
    </row>
    <row r="215" spans="1:9" x14ac:dyDescent="0.2">
      <c r="A215" s="124" t="s">
        <v>332</v>
      </c>
      <c r="B215" s="43" t="s">
        <v>333</v>
      </c>
      <c r="C215" s="50">
        <v>4</v>
      </c>
      <c r="D215" s="48" t="s">
        <v>550</v>
      </c>
      <c r="E215" s="18"/>
      <c r="F215" s="18">
        <f t="shared" si="16"/>
        <v>0</v>
      </c>
      <c r="G215" s="125"/>
      <c r="I215" s="48"/>
    </row>
    <row r="216" spans="1:9" x14ac:dyDescent="0.2">
      <c r="A216" s="124" t="s">
        <v>334</v>
      </c>
      <c r="B216" s="43" t="s">
        <v>335</v>
      </c>
      <c r="C216" s="50">
        <v>1</v>
      </c>
      <c r="D216" s="48" t="s">
        <v>550</v>
      </c>
      <c r="E216" s="18"/>
      <c r="F216" s="18">
        <f t="shared" si="16"/>
        <v>0</v>
      </c>
      <c r="G216" s="125"/>
      <c r="I216" s="48"/>
    </row>
    <row r="217" spans="1:9" x14ac:dyDescent="0.2">
      <c r="A217" s="124" t="s">
        <v>336</v>
      </c>
      <c r="B217" s="43" t="s">
        <v>337</v>
      </c>
      <c r="C217" s="50">
        <v>1</v>
      </c>
      <c r="D217" s="48" t="s">
        <v>550</v>
      </c>
      <c r="E217" s="18"/>
      <c r="F217" s="18">
        <f t="shared" si="16"/>
        <v>0</v>
      </c>
      <c r="G217" s="125"/>
      <c r="I217" s="48"/>
    </row>
    <row r="218" spans="1:9" x14ac:dyDescent="0.2">
      <c r="A218" s="124" t="s">
        <v>338</v>
      </c>
      <c r="B218" s="43" t="s">
        <v>339</v>
      </c>
      <c r="C218" s="50">
        <v>1</v>
      </c>
      <c r="D218" s="48" t="s">
        <v>550</v>
      </c>
      <c r="E218" s="18"/>
      <c r="F218" s="18">
        <f t="shared" si="16"/>
        <v>0</v>
      </c>
      <c r="G218" s="125"/>
      <c r="I218" s="48"/>
    </row>
    <row r="219" spans="1:9" x14ac:dyDescent="0.2">
      <c r="A219" s="124" t="s">
        <v>340</v>
      </c>
      <c r="B219" s="44" t="s">
        <v>341</v>
      </c>
      <c r="C219" s="50">
        <v>10</v>
      </c>
      <c r="D219" s="48" t="s">
        <v>550</v>
      </c>
      <c r="E219" s="18"/>
      <c r="F219" s="18">
        <f t="shared" si="16"/>
        <v>0</v>
      </c>
      <c r="G219" s="125"/>
      <c r="I219" s="48"/>
    </row>
    <row r="220" spans="1:9" x14ac:dyDescent="0.2">
      <c r="A220" s="124" t="s">
        <v>342</v>
      </c>
      <c r="B220" s="44" t="s">
        <v>343</v>
      </c>
      <c r="C220" s="50">
        <v>9</v>
      </c>
      <c r="D220" s="48" t="s">
        <v>549</v>
      </c>
      <c r="E220" s="18"/>
      <c r="F220" s="18">
        <f t="shared" si="16"/>
        <v>0</v>
      </c>
      <c r="G220" s="125"/>
      <c r="I220" s="48"/>
    </row>
    <row r="221" spans="1:9" x14ac:dyDescent="0.2">
      <c r="A221" s="124" t="s">
        <v>344</v>
      </c>
      <c r="B221" s="44" t="s">
        <v>345</v>
      </c>
      <c r="C221" s="47"/>
      <c r="D221" s="48"/>
      <c r="E221" s="47"/>
      <c r="F221" s="51"/>
      <c r="G221" s="136"/>
    </row>
    <row r="222" spans="1:9" x14ac:dyDescent="0.2">
      <c r="A222" s="137" t="s">
        <v>346</v>
      </c>
      <c r="B222" s="111" t="s">
        <v>347</v>
      </c>
      <c r="C222" s="50">
        <f>ROUNDUP((C212*1.47+C213*1.49+C214*2.5)*1.1,0)</f>
        <v>21</v>
      </c>
      <c r="D222" s="162" t="s">
        <v>348</v>
      </c>
      <c r="E222" s="18"/>
      <c r="F222" s="18">
        <f t="shared" si="16"/>
        <v>0</v>
      </c>
      <c r="G222" s="136"/>
    </row>
    <row r="223" spans="1:9" x14ac:dyDescent="0.2">
      <c r="A223" s="137" t="s">
        <v>349</v>
      </c>
      <c r="B223" s="111" t="s">
        <v>350</v>
      </c>
      <c r="C223" s="50">
        <f>ROUNDUP((+C218*1.5+C217*1.47+C216*1.47+C219*1.47)*1.1,0)</f>
        <v>22</v>
      </c>
      <c r="D223" s="162" t="s">
        <v>348</v>
      </c>
      <c r="E223" s="18"/>
      <c r="F223" s="18">
        <f t="shared" si="16"/>
        <v>0</v>
      </c>
      <c r="G223" s="136"/>
    </row>
    <row r="224" spans="1:9" x14ac:dyDescent="0.2">
      <c r="A224" s="137" t="s">
        <v>351</v>
      </c>
      <c r="B224" s="111" t="s">
        <v>352</v>
      </c>
      <c r="C224" s="50">
        <f>ROUNDUP((+C215*1.47)*1.1,0)</f>
        <v>7</v>
      </c>
      <c r="D224" s="162" t="s">
        <v>348</v>
      </c>
      <c r="E224" s="18"/>
      <c r="F224" s="18">
        <f t="shared" si="16"/>
        <v>0</v>
      </c>
      <c r="G224" s="136"/>
    </row>
    <row r="225" spans="1:7" x14ac:dyDescent="0.2">
      <c r="A225" s="122">
        <v>5.04</v>
      </c>
      <c r="B225" s="46" t="s">
        <v>353</v>
      </c>
      <c r="C225" s="38"/>
      <c r="D225" s="48"/>
      <c r="E225" s="47"/>
      <c r="F225" s="18"/>
      <c r="G225" s="125"/>
    </row>
    <row r="226" spans="1:7" ht="25.5" x14ac:dyDescent="0.2">
      <c r="A226" s="124" t="s">
        <v>354</v>
      </c>
      <c r="B226" s="43" t="s">
        <v>355</v>
      </c>
      <c r="C226" s="47">
        <v>32.963999999999999</v>
      </c>
      <c r="D226" s="48" t="s">
        <v>553</v>
      </c>
      <c r="E226" s="18"/>
      <c r="F226" s="18">
        <f t="shared" si="16"/>
        <v>0</v>
      </c>
      <c r="G226" s="125"/>
    </row>
    <row r="227" spans="1:7" x14ac:dyDescent="0.2">
      <c r="A227" s="124" t="s">
        <v>356</v>
      </c>
      <c r="B227" s="44" t="s">
        <v>357</v>
      </c>
      <c r="C227" s="47">
        <v>22.32</v>
      </c>
      <c r="D227" s="48" t="s">
        <v>553</v>
      </c>
      <c r="E227" s="18"/>
      <c r="F227" s="18">
        <f t="shared" si="16"/>
        <v>0</v>
      </c>
      <c r="G227" s="125"/>
    </row>
    <row r="228" spans="1:7" ht="25.5" x14ac:dyDescent="0.2">
      <c r="A228" s="124" t="s">
        <v>358</v>
      </c>
      <c r="B228" s="43" t="s">
        <v>359</v>
      </c>
      <c r="C228" s="47">
        <v>21.599999999999998</v>
      </c>
      <c r="D228" s="48" t="s">
        <v>553</v>
      </c>
      <c r="E228" s="18"/>
      <c r="F228" s="18">
        <f t="shared" si="16"/>
        <v>0</v>
      </c>
      <c r="G228" s="125"/>
    </row>
    <row r="229" spans="1:7" ht="15.75" customHeight="1" x14ac:dyDescent="0.2">
      <c r="A229" s="124" t="s">
        <v>360</v>
      </c>
      <c r="B229" s="44" t="s">
        <v>361</v>
      </c>
      <c r="C229" s="47">
        <v>24.576000000000001</v>
      </c>
      <c r="D229" s="48" t="s">
        <v>553</v>
      </c>
      <c r="E229" s="18"/>
      <c r="F229" s="18">
        <f t="shared" si="16"/>
        <v>0</v>
      </c>
      <c r="G229" s="125"/>
    </row>
    <row r="230" spans="1:7" ht="15.75" customHeight="1" x14ac:dyDescent="0.2">
      <c r="A230" s="124" t="s">
        <v>362</v>
      </c>
      <c r="B230" s="44" t="s">
        <v>363</v>
      </c>
      <c r="C230" s="47">
        <v>21.599999999999998</v>
      </c>
      <c r="D230" s="48" t="s">
        <v>553</v>
      </c>
      <c r="E230" s="18"/>
      <c r="F230" s="18">
        <f t="shared" si="16"/>
        <v>0</v>
      </c>
      <c r="G230" s="125"/>
    </row>
    <row r="231" spans="1:7" ht="15.75" customHeight="1" x14ac:dyDescent="0.2">
      <c r="A231" s="124" t="s">
        <v>364</v>
      </c>
      <c r="B231" s="44" t="s">
        <v>365</v>
      </c>
      <c r="C231" s="47">
        <v>9.75</v>
      </c>
      <c r="D231" s="48" t="s">
        <v>549</v>
      </c>
      <c r="E231" s="18"/>
      <c r="F231" s="18">
        <f t="shared" si="16"/>
        <v>0</v>
      </c>
      <c r="G231" s="125"/>
    </row>
    <row r="232" spans="1:7" ht="15.75" customHeight="1" x14ac:dyDescent="0.2">
      <c r="A232" s="124" t="s">
        <v>366</v>
      </c>
      <c r="B232" s="44" t="s">
        <v>367</v>
      </c>
      <c r="C232" s="47">
        <v>43.92</v>
      </c>
      <c r="D232" s="48" t="s">
        <v>553</v>
      </c>
      <c r="E232" s="18"/>
      <c r="F232" s="18">
        <f t="shared" si="16"/>
        <v>0</v>
      </c>
      <c r="G232" s="125"/>
    </row>
    <row r="233" spans="1:7" ht="25.5" x14ac:dyDescent="0.2">
      <c r="A233" s="124" t="s">
        <v>368</v>
      </c>
      <c r="B233" s="43" t="s">
        <v>369</v>
      </c>
      <c r="C233" s="47">
        <v>57.54</v>
      </c>
      <c r="D233" s="48" t="s">
        <v>553</v>
      </c>
      <c r="E233" s="18"/>
      <c r="F233" s="18">
        <f t="shared" si="16"/>
        <v>0</v>
      </c>
      <c r="G233" s="125"/>
    </row>
    <row r="234" spans="1:7" x14ac:dyDescent="0.2">
      <c r="A234" s="122">
        <v>5.05</v>
      </c>
      <c r="B234" s="42" t="s">
        <v>370</v>
      </c>
      <c r="C234" s="38"/>
      <c r="D234" s="48"/>
      <c r="E234" s="18"/>
      <c r="F234" s="18"/>
      <c r="G234" s="125"/>
    </row>
    <row r="235" spans="1:7" ht="15.75" customHeight="1" x14ac:dyDescent="0.2">
      <c r="A235" s="124" t="s">
        <v>371</v>
      </c>
      <c r="B235" s="44" t="s">
        <v>372</v>
      </c>
      <c r="C235" s="47">
        <v>20.222999999999999</v>
      </c>
      <c r="D235" s="48" t="s">
        <v>550</v>
      </c>
      <c r="E235" s="18"/>
      <c r="F235" s="18">
        <f t="shared" si="16"/>
        <v>0</v>
      </c>
      <c r="G235" s="125"/>
    </row>
    <row r="236" spans="1:7" ht="15.75" customHeight="1" x14ac:dyDescent="0.2">
      <c r="A236" s="124" t="s">
        <v>373</v>
      </c>
      <c r="B236" s="44" t="s">
        <v>374</v>
      </c>
      <c r="C236" s="47">
        <v>20.222999999999999</v>
      </c>
      <c r="D236" s="48" t="s">
        <v>550</v>
      </c>
      <c r="E236" s="18"/>
      <c r="F236" s="18">
        <f t="shared" si="16"/>
        <v>0</v>
      </c>
      <c r="G236" s="125"/>
    </row>
    <row r="237" spans="1:7" ht="15.75" customHeight="1" x14ac:dyDescent="0.2">
      <c r="A237" s="124" t="s">
        <v>375</v>
      </c>
      <c r="B237" s="44" t="s">
        <v>376</v>
      </c>
      <c r="C237" s="47">
        <v>123.05999999999999</v>
      </c>
      <c r="D237" s="48" t="s">
        <v>550</v>
      </c>
      <c r="E237" s="18"/>
      <c r="F237" s="18">
        <f t="shared" si="16"/>
        <v>0</v>
      </c>
      <c r="G237" s="125"/>
    </row>
    <row r="238" spans="1:7" ht="25.5" x14ac:dyDescent="0.2">
      <c r="A238" s="122">
        <v>5.0599999999999996</v>
      </c>
      <c r="B238" s="42" t="s">
        <v>377</v>
      </c>
      <c r="C238" s="53"/>
      <c r="D238" s="54"/>
      <c r="E238" s="18"/>
      <c r="F238" s="18"/>
      <c r="G238" s="125"/>
    </row>
    <row r="239" spans="1:7" x14ac:dyDescent="0.2">
      <c r="A239" s="124" t="s">
        <v>378</v>
      </c>
      <c r="B239" s="44" t="s">
        <v>379</v>
      </c>
      <c r="C239" s="53">
        <v>1</v>
      </c>
      <c r="D239" s="162" t="s">
        <v>278</v>
      </c>
      <c r="E239" s="18"/>
      <c r="F239" s="18">
        <f t="shared" si="16"/>
        <v>0</v>
      </c>
      <c r="G239" s="125"/>
    </row>
    <row r="240" spans="1:7" x14ac:dyDescent="0.2">
      <c r="A240" s="124" t="s">
        <v>380</v>
      </c>
      <c r="B240" s="44" t="s">
        <v>381</v>
      </c>
      <c r="C240" s="47">
        <v>4.5285000000000002</v>
      </c>
      <c r="D240" s="48" t="s">
        <v>550</v>
      </c>
      <c r="E240" s="18"/>
      <c r="F240" s="18">
        <f t="shared" si="16"/>
        <v>0</v>
      </c>
      <c r="G240" s="125"/>
    </row>
    <row r="241" spans="1:7" ht="25.5" x14ac:dyDescent="0.2">
      <c r="A241" s="124" t="s">
        <v>382</v>
      </c>
      <c r="B241" s="43" t="s">
        <v>383</v>
      </c>
      <c r="C241" s="47">
        <v>3.9059999999999997</v>
      </c>
      <c r="D241" s="48" t="s">
        <v>550</v>
      </c>
      <c r="E241" s="18"/>
      <c r="F241" s="18">
        <f t="shared" si="16"/>
        <v>0</v>
      </c>
      <c r="G241" s="125"/>
    </row>
    <row r="242" spans="1:7" ht="25.5" x14ac:dyDescent="0.2">
      <c r="A242" s="124" t="s">
        <v>384</v>
      </c>
      <c r="B242" s="43" t="s">
        <v>385</v>
      </c>
      <c r="C242" s="47">
        <v>0.747</v>
      </c>
      <c r="D242" s="48" t="s">
        <v>550</v>
      </c>
      <c r="E242" s="18"/>
      <c r="F242" s="18">
        <f t="shared" si="16"/>
        <v>0</v>
      </c>
      <c r="G242" s="125"/>
    </row>
    <row r="243" spans="1:7" x14ac:dyDescent="0.2">
      <c r="A243" s="124" t="s">
        <v>386</v>
      </c>
      <c r="B243" s="44" t="s">
        <v>387</v>
      </c>
      <c r="C243" s="53">
        <v>40</v>
      </c>
      <c r="D243" s="54" t="s">
        <v>549</v>
      </c>
      <c r="E243" s="18"/>
      <c r="F243" s="18">
        <f t="shared" si="16"/>
        <v>0</v>
      </c>
      <c r="G243" s="125"/>
    </row>
    <row r="244" spans="1:7" x14ac:dyDescent="0.2">
      <c r="A244" s="124" t="s">
        <v>388</v>
      </c>
      <c r="B244" s="44" t="s">
        <v>389</v>
      </c>
      <c r="C244" s="53">
        <v>8</v>
      </c>
      <c r="D244" s="163" t="s">
        <v>278</v>
      </c>
      <c r="E244" s="18"/>
      <c r="F244" s="18">
        <f t="shared" si="16"/>
        <v>0</v>
      </c>
      <c r="G244" s="125"/>
    </row>
    <row r="245" spans="1:7" x14ac:dyDescent="0.2">
      <c r="A245" s="124" t="s">
        <v>390</v>
      </c>
      <c r="B245" s="44" t="s">
        <v>391</v>
      </c>
      <c r="C245" s="53">
        <v>4</v>
      </c>
      <c r="D245" s="163" t="s">
        <v>278</v>
      </c>
      <c r="E245" s="18"/>
      <c r="F245" s="18">
        <f t="shared" si="16"/>
        <v>0</v>
      </c>
      <c r="G245" s="125"/>
    </row>
    <row r="246" spans="1:7" x14ac:dyDescent="0.2">
      <c r="A246" s="124" t="s">
        <v>392</v>
      </c>
      <c r="B246" s="44" t="s">
        <v>393</v>
      </c>
      <c r="C246" s="53">
        <v>4</v>
      </c>
      <c r="D246" s="163" t="s">
        <v>278</v>
      </c>
      <c r="E246" s="18"/>
      <c r="F246" s="18">
        <f t="shared" si="16"/>
        <v>0</v>
      </c>
      <c r="G246" s="125"/>
    </row>
    <row r="247" spans="1:7" x14ac:dyDescent="0.2">
      <c r="A247" s="124" t="s">
        <v>394</v>
      </c>
      <c r="B247" s="44" t="s">
        <v>395</v>
      </c>
      <c r="C247" s="53">
        <v>5</v>
      </c>
      <c r="D247" s="163" t="s">
        <v>278</v>
      </c>
      <c r="E247" s="18"/>
      <c r="F247" s="18">
        <f t="shared" si="16"/>
        <v>0</v>
      </c>
      <c r="G247" s="125"/>
    </row>
    <row r="248" spans="1:7" x14ac:dyDescent="0.2">
      <c r="A248" s="124" t="s">
        <v>396</v>
      </c>
      <c r="B248" s="55" t="s">
        <v>397</v>
      </c>
      <c r="C248" s="53">
        <v>7</v>
      </c>
      <c r="D248" s="163" t="s">
        <v>278</v>
      </c>
      <c r="E248" s="18"/>
      <c r="F248" s="18">
        <f t="shared" si="16"/>
        <v>0</v>
      </c>
      <c r="G248" s="125"/>
    </row>
    <row r="249" spans="1:7" x14ac:dyDescent="0.2">
      <c r="A249" s="124" t="s">
        <v>398</v>
      </c>
      <c r="B249" s="44" t="s">
        <v>399</v>
      </c>
      <c r="C249" s="53">
        <v>4</v>
      </c>
      <c r="D249" s="163" t="s">
        <v>278</v>
      </c>
      <c r="E249" s="18"/>
      <c r="F249" s="18">
        <f t="shared" si="16"/>
        <v>0</v>
      </c>
      <c r="G249" s="125"/>
    </row>
    <row r="250" spans="1:7" x14ac:dyDescent="0.2">
      <c r="A250" s="124" t="s">
        <v>400</v>
      </c>
      <c r="B250" s="43" t="s">
        <v>401</v>
      </c>
      <c r="C250" s="53">
        <v>1</v>
      </c>
      <c r="D250" s="163" t="s">
        <v>278</v>
      </c>
      <c r="E250" s="18"/>
      <c r="F250" s="18">
        <f t="shared" si="16"/>
        <v>0</v>
      </c>
      <c r="G250" s="125"/>
    </row>
    <row r="251" spans="1:7" ht="25.5" x14ac:dyDescent="0.2">
      <c r="A251" s="124" t="s">
        <v>402</v>
      </c>
      <c r="B251" s="43" t="s">
        <v>403</v>
      </c>
      <c r="C251" s="53">
        <v>1</v>
      </c>
      <c r="D251" s="163" t="s">
        <v>278</v>
      </c>
      <c r="E251" s="18"/>
      <c r="F251" s="18">
        <f t="shared" si="16"/>
        <v>0</v>
      </c>
      <c r="G251" s="125"/>
    </row>
    <row r="252" spans="1:7" x14ac:dyDescent="0.2">
      <c r="A252" s="122">
        <v>5.07</v>
      </c>
      <c r="B252" s="46" t="s">
        <v>404</v>
      </c>
      <c r="C252" s="38"/>
      <c r="D252" s="48"/>
      <c r="E252" s="18"/>
      <c r="F252" s="18"/>
      <c r="G252" s="125"/>
    </row>
    <row r="253" spans="1:7" x14ac:dyDescent="0.2">
      <c r="A253" s="124" t="s">
        <v>405</v>
      </c>
      <c r="B253" s="43" t="s">
        <v>406</v>
      </c>
      <c r="C253" s="38">
        <v>1</v>
      </c>
      <c r="D253" s="163" t="s">
        <v>278</v>
      </c>
      <c r="E253" s="18"/>
      <c r="F253" s="18">
        <f t="shared" si="16"/>
        <v>0</v>
      </c>
      <c r="G253" s="125"/>
    </row>
    <row r="254" spans="1:7" x14ac:dyDescent="0.2">
      <c r="A254" s="124" t="s">
        <v>407</v>
      </c>
      <c r="B254" s="44" t="s">
        <v>408</v>
      </c>
      <c r="C254" s="38">
        <v>1</v>
      </c>
      <c r="D254" s="163" t="s">
        <v>278</v>
      </c>
      <c r="E254" s="18"/>
      <c r="F254" s="18">
        <f t="shared" si="16"/>
        <v>0</v>
      </c>
      <c r="G254" s="125"/>
    </row>
    <row r="255" spans="1:7" x14ac:dyDescent="0.2">
      <c r="A255" s="124" t="s">
        <v>409</v>
      </c>
      <c r="B255" s="44" t="s">
        <v>410</v>
      </c>
      <c r="C255" s="38">
        <v>21.2</v>
      </c>
      <c r="D255" s="48" t="s">
        <v>549</v>
      </c>
      <c r="E255" s="18"/>
      <c r="F255" s="18">
        <f t="shared" si="16"/>
        <v>0</v>
      </c>
      <c r="G255" s="125"/>
    </row>
    <row r="256" spans="1:7" x14ac:dyDescent="0.2">
      <c r="A256" s="124" t="s">
        <v>411</v>
      </c>
      <c r="B256" s="44" t="s">
        <v>412</v>
      </c>
      <c r="C256" s="38">
        <v>1</v>
      </c>
      <c r="D256" s="162" t="s">
        <v>278</v>
      </c>
      <c r="E256" s="18"/>
      <c r="F256" s="18">
        <f t="shared" si="16"/>
        <v>0</v>
      </c>
      <c r="G256" s="125"/>
    </row>
    <row r="257" spans="1:17" x14ac:dyDescent="0.2">
      <c r="A257" s="124" t="s">
        <v>413</v>
      </c>
      <c r="B257" s="44" t="s">
        <v>414</v>
      </c>
      <c r="C257" s="38">
        <v>1</v>
      </c>
      <c r="D257" s="162" t="s">
        <v>278</v>
      </c>
      <c r="E257" s="18"/>
      <c r="F257" s="18">
        <f t="shared" si="16"/>
        <v>0</v>
      </c>
      <c r="G257" s="125"/>
    </row>
    <row r="258" spans="1:17" x14ac:dyDescent="0.2">
      <c r="A258" s="122">
        <v>5.08</v>
      </c>
      <c r="B258" s="46" t="s">
        <v>415</v>
      </c>
      <c r="C258" s="47"/>
      <c r="D258" s="47"/>
      <c r="E258" s="18"/>
      <c r="F258" s="18"/>
      <c r="G258" s="125"/>
    </row>
    <row r="259" spans="1:17" ht="38.25" x14ac:dyDescent="0.2">
      <c r="A259" s="124" t="s">
        <v>416</v>
      </c>
      <c r="B259" s="43" t="s">
        <v>417</v>
      </c>
      <c r="C259" s="39">
        <v>1</v>
      </c>
      <c r="D259" s="48" t="s">
        <v>275</v>
      </c>
      <c r="E259" s="18"/>
      <c r="F259" s="18">
        <f t="shared" si="16"/>
        <v>0</v>
      </c>
      <c r="G259" s="125"/>
    </row>
    <row r="260" spans="1:17" ht="18" customHeight="1" x14ac:dyDescent="0.2">
      <c r="A260" s="124" t="s">
        <v>418</v>
      </c>
      <c r="B260" s="44" t="s">
        <v>419</v>
      </c>
      <c r="C260" s="39">
        <v>1</v>
      </c>
      <c r="D260" s="48" t="s">
        <v>275</v>
      </c>
      <c r="E260" s="18"/>
      <c r="F260" s="18">
        <f t="shared" si="16"/>
        <v>0</v>
      </c>
      <c r="G260" s="125"/>
    </row>
    <row r="261" spans="1:17" ht="17.25" customHeight="1" x14ac:dyDescent="0.2">
      <c r="A261" s="124" t="s">
        <v>420</v>
      </c>
      <c r="B261" s="44" t="s">
        <v>421</v>
      </c>
      <c r="C261" s="39">
        <v>1</v>
      </c>
      <c r="D261" s="48" t="s">
        <v>275</v>
      </c>
      <c r="E261" s="18"/>
      <c r="F261" s="18">
        <f t="shared" si="16"/>
        <v>0</v>
      </c>
      <c r="G261" s="125"/>
    </row>
    <row r="262" spans="1:17" x14ac:dyDescent="0.2">
      <c r="A262" s="122">
        <v>5.09</v>
      </c>
      <c r="B262" s="46" t="s">
        <v>422</v>
      </c>
      <c r="C262" s="39"/>
      <c r="D262" s="39"/>
      <c r="E262" s="18"/>
      <c r="F262" s="18"/>
      <c r="G262" s="125"/>
    </row>
    <row r="263" spans="1:17" ht="17.25" customHeight="1" x14ac:dyDescent="0.2">
      <c r="A263" s="124" t="s">
        <v>423</v>
      </c>
      <c r="B263" s="56" t="s">
        <v>424</v>
      </c>
      <c r="C263" s="38">
        <v>1</v>
      </c>
      <c r="D263" s="158" t="s">
        <v>278</v>
      </c>
      <c r="E263" s="18"/>
      <c r="F263" s="18">
        <f t="shared" si="16"/>
        <v>0</v>
      </c>
      <c r="G263" s="125"/>
    </row>
    <row r="264" spans="1:17" ht="17.25" customHeight="1" x14ac:dyDescent="0.2">
      <c r="A264" s="124"/>
      <c r="B264" s="57" t="s">
        <v>425</v>
      </c>
      <c r="C264" s="38"/>
      <c r="D264" s="39"/>
      <c r="E264" s="18"/>
      <c r="F264" s="18"/>
      <c r="G264" s="127">
        <f>SUM(F204:F263)</f>
        <v>0</v>
      </c>
    </row>
    <row r="265" spans="1:17" ht="17.25" customHeight="1" x14ac:dyDescent="0.2">
      <c r="A265" s="124"/>
      <c r="B265" s="57"/>
      <c r="C265" s="38"/>
      <c r="D265" s="39"/>
      <c r="E265" s="18"/>
      <c r="F265" s="18"/>
      <c r="G265" s="127"/>
    </row>
    <row r="266" spans="1:17" ht="17.25" customHeight="1" x14ac:dyDescent="0.2">
      <c r="A266" s="147">
        <v>6</v>
      </c>
      <c r="B266" s="32" t="s">
        <v>426</v>
      </c>
      <c r="C266" s="33"/>
      <c r="D266" s="34"/>
      <c r="E266" s="35"/>
      <c r="F266" s="35"/>
      <c r="G266" s="135"/>
    </row>
    <row r="267" spans="1:17" ht="116.25" customHeight="1" x14ac:dyDescent="0.2">
      <c r="A267" s="122">
        <v>6.01</v>
      </c>
      <c r="B267" s="41" t="s">
        <v>541</v>
      </c>
      <c r="C267" s="38"/>
      <c r="D267" s="39"/>
      <c r="E267" s="18"/>
      <c r="F267" s="18"/>
      <c r="G267" s="125"/>
    </row>
    <row r="268" spans="1:17" ht="22.5" customHeight="1" x14ac:dyDescent="0.2">
      <c r="A268" s="124" t="s">
        <v>427</v>
      </c>
      <c r="B268" s="112" t="s">
        <v>536</v>
      </c>
      <c r="C268" s="38">
        <v>1</v>
      </c>
      <c r="D268" s="158" t="s">
        <v>278</v>
      </c>
      <c r="E268" s="18"/>
      <c r="F268" s="18">
        <f>+E268*C268</f>
        <v>0</v>
      </c>
      <c r="G268" s="125"/>
      <c r="H268" s="117"/>
      <c r="I268" s="115"/>
      <c r="J268" s="39"/>
      <c r="O268" s="112"/>
      <c r="P268" s="38"/>
      <c r="Q268" s="39"/>
    </row>
    <row r="269" spans="1:17" ht="21" customHeight="1" x14ac:dyDescent="0.2">
      <c r="A269" s="124" t="s">
        <v>428</v>
      </c>
      <c r="B269" s="112" t="s">
        <v>533</v>
      </c>
      <c r="C269" s="38">
        <v>1</v>
      </c>
      <c r="D269" s="158" t="s">
        <v>278</v>
      </c>
      <c r="E269" s="18"/>
      <c r="F269" s="18">
        <f>+E269*C269</f>
        <v>0</v>
      </c>
      <c r="G269" s="125"/>
      <c r="H269" s="118"/>
      <c r="I269" s="115"/>
      <c r="J269" s="39"/>
      <c r="O269" s="112"/>
      <c r="P269" s="38"/>
      <c r="Q269" s="39"/>
    </row>
    <row r="270" spans="1:17" ht="22.5" customHeight="1" x14ac:dyDescent="0.2">
      <c r="A270" s="124" t="s">
        <v>429</v>
      </c>
      <c r="B270" s="112" t="s">
        <v>537</v>
      </c>
      <c r="C270" s="38">
        <v>1</v>
      </c>
      <c r="D270" s="158" t="s">
        <v>278</v>
      </c>
      <c r="E270" s="18"/>
      <c r="F270" s="18">
        <f t="shared" ref="F270:F272" si="17">+E270*C270</f>
        <v>0</v>
      </c>
      <c r="G270" s="125"/>
      <c r="H270" s="118"/>
      <c r="I270" s="115"/>
      <c r="J270" s="39"/>
      <c r="O270" s="112"/>
      <c r="P270" s="38"/>
      <c r="Q270" s="39"/>
    </row>
    <row r="271" spans="1:17" ht="89.25" x14ac:dyDescent="0.2">
      <c r="A271" s="124" t="s">
        <v>430</v>
      </c>
      <c r="B271" s="112" t="s">
        <v>538</v>
      </c>
      <c r="C271" s="38">
        <v>4</v>
      </c>
      <c r="D271" s="158" t="s">
        <v>278</v>
      </c>
      <c r="E271" s="18"/>
      <c r="F271" s="18">
        <f t="shared" si="17"/>
        <v>0</v>
      </c>
      <c r="G271" s="125"/>
      <c r="H271" s="118"/>
      <c r="I271" s="115"/>
      <c r="J271" s="39"/>
      <c r="O271" s="112"/>
      <c r="P271" s="38"/>
      <c r="Q271" s="39"/>
    </row>
    <row r="272" spans="1:17" ht="69.75" customHeight="1" x14ac:dyDescent="0.2">
      <c r="A272" s="124" t="s">
        <v>431</v>
      </c>
      <c r="B272" s="112" t="s">
        <v>539</v>
      </c>
      <c r="C272" s="38">
        <v>2</v>
      </c>
      <c r="D272" s="158" t="s">
        <v>278</v>
      </c>
      <c r="E272" s="18"/>
      <c r="F272" s="18">
        <f t="shared" si="17"/>
        <v>0</v>
      </c>
      <c r="G272" s="125"/>
      <c r="H272" s="118"/>
      <c r="I272" s="115"/>
      <c r="J272" s="39"/>
      <c r="O272" s="112"/>
      <c r="P272" s="38"/>
      <c r="Q272" s="39"/>
    </row>
    <row r="273" spans="1:17" ht="17.25" customHeight="1" x14ac:dyDescent="0.2">
      <c r="A273" s="124" t="s">
        <v>432</v>
      </c>
      <c r="B273" s="112" t="s">
        <v>534</v>
      </c>
      <c r="C273" s="38">
        <v>1</v>
      </c>
      <c r="D273" s="39" t="s">
        <v>275</v>
      </c>
      <c r="E273" s="18"/>
      <c r="F273" s="18">
        <f>+E273*C273</f>
        <v>0</v>
      </c>
      <c r="G273" s="125"/>
      <c r="H273" s="119"/>
      <c r="I273" s="115"/>
      <c r="J273" s="39"/>
      <c r="O273" s="112"/>
      <c r="P273" s="38"/>
      <c r="Q273" s="39"/>
    </row>
    <row r="274" spans="1:17" ht="25.5" customHeight="1" x14ac:dyDescent="0.2">
      <c r="A274" s="124" t="s">
        <v>433</v>
      </c>
      <c r="B274" s="112" t="s">
        <v>535</v>
      </c>
      <c r="C274" s="38">
        <v>1</v>
      </c>
      <c r="D274" s="158" t="s">
        <v>278</v>
      </c>
      <c r="E274" s="18"/>
      <c r="F274" s="18">
        <f t="shared" ref="F274:F294" si="18">+E274*C274</f>
        <v>0</v>
      </c>
      <c r="G274" s="125"/>
      <c r="H274" s="117"/>
      <c r="I274" s="115"/>
      <c r="J274" s="39"/>
      <c r="O274" s="112"/>
      <c r="P274" s="38"/>
      <c r="Q274" s="39"/>
    </row>
    <row r="275" spans="1:17" ht="21.75" customHeight="1" x14ac:dyDescent="0.2">
      <c r="A275" s="124" t="s">
        <v>434</v>
      </c>
      <c r="B275" s="112" t="s">
        <v>435</v>
      </c>
      <c r="C275" s="38">
        <v>1</v>
      </c>
      <c r="D275" s="158" t="s">
        <v>278</v>
      </c>
      <c r="E275" s="18"/>
      <c r="F275" s="18">
        <f t="shared" si="18"/>
        <v>0</v>
      </c>
      <c r="G275" s="125"/>
      <c r="H275" s="117"/>
      <c r="I275" s="115"/>
      <c r="J275" s="39"/>
      <c r="O275" s="112"/>
      <c r="P275" s="38"/>
      <c r="Q275" s="39"/>
    </row>
    <row r="276" spans="1:17" ht="30.75" customHeight="1" x14ac:dyDescent="0.2">
      <c r="A276" s="124" t="s">
        <v>436</v>
      </c>
      <c r="B276" s="112" t="s">
        <v>532</v>
      </c>
      <c r="C276" s="38">
        <v>1</v>
      </c>
      <c r="D276" s="39" t="s">
        <v>275</v>
      </c>
      <c r="E276" s="18"/>
      <c r="F276" s="18">
        <f t="shared" si="18"/>
        <v>0</v>
      </c>
      <c r="G276" s="125"/>
      <c r="H276" s="117"/>
      <c r="I276" s="115"/>
      <c r="J276" s="39"/>
      <c r="O276" s="112"/>
      <c r="P276" s="38"/>
      <c r="Q276" s="39"/>
    </row>
    <row r="277" spans="1:17" ht="18" customHeight="1" x14ac:dyDescent="0.2">
      <c r="A277" s="124" t="s">
        <v>437</v>
      </c>
      <c r="B277" s="112" t="s">
        <v>438</v>
      </c>
      <c r="C277" s="38">
        <v>1</v>
      </c>
      <c r="D277" s="39" t="s">
        <v>275</v>
      </c>
      <c r="E277" s="18"/>
      <c r="F277" s="18">
        <f t="shared" si="18"/>
        <v>0</v>
      </c>
      <c r="G277" s="125"/>
      <c r="H277" s="117"/>
      <c r="I277" s="115"/>
      <c r="J277" s="39"/>
      <c r="O277" s="112"/>
      <c r="P277" s="38"/>
      <c r="Q277" s="39"/>
    </row>
    <row r="278" spans="1:17" ht="53.25" customHeight="1" x14ac:dyDescent="0.2">
      <c r="A278" s="124" t="s">
        <v>439</v>
      </c>
      <c r="B278" s="112" t="s">
        <v>540</v>
      </c>
      <c r="C278" s="38">
        <v>1</v>
      </c>
      <c r="D278" s="158" t="s">
        <v>278</v>
      </c>
      <c r="E278" s="18"/>
      <c r="F278" s="18">
        <f t="shared" si="18"/>
        <v>0</v>
      </c>
      <c r="G278" s="125"/>
      <c r="H278" s="120"/>
      <c r="I278" s="115"/>
      <c r="J278" s="39"/>
      <c r="O278" s="112"/>
      <c r="P278" s="38"/>
      <c r="Q278" s="39"/>
    </row>
    <row r="279" spans="1:17" ht="27" customHeight="1" x14ac:dyDescent="0.2">
      <c r="A279" s="124" t="s">
        <v>440</v>
      </c>
      <c r="B279" s="113" t="s">
        <v>441</v>
      </c>
      <c r="C279" s="38">
        <v>1</v>
      </c>
      <c r="D279" s="158" t="s">
        <v>278</v>
      </c>
      <c r="E279" s="18"/>
      <c r="F279" s="18">
        <f>+E279*C279</f>
        <v>0</v>
      </c>
      <c r="G279" s="125"/>
      <c r="H279" s="121"/>
      <c r="I279" s="115"/>
      <c r="J279" s="39"/>
      <c r="O279" s="113"/>
      <c r="P279" s="38"/>
      <c r="Q279" s="39"/>
    </row>
    <row r="280" spans="1:17" x14ac:dyDescent="0.2">
      <c r="A280" s="124"/>
      <c r="B280" s="112"/>
      <c r="C280" s="38"/>
      <c r="D280" s="39"/>
      <c r="E280" s="18"/>
      <c r="F280" s="18"/>
      <c r="G280" s="127"/>
    </row>
    <row r="281" spans="1:17" ht="17.25" customHeight="1" x14ac:dyDescent="0.2">
      <c r="A281" s="124">
        <v>6.02</v>
      </c>
      <c r="B281" s="41" t="s">
        <v>442</v>
      </c>
      <c r="C281" s="38"/>
      <c r="D281" s="39"/>
      <c r="E281" s="18"/>
      <c r="F281" s="18"/>
      <c r="G281" s="125"/>
    </row>
    <row r="282" spans="1:17" ht="17.25" customHeight="1" x14ac:dyDescent="0.2">
      <c r="A282" s="124" t="s">
        <v>443</v>
      </c>
      <c r="B282" s="22" t="s">
        <v>559</v>
      </c>
      <c r="C282" s="38">
        <f>6*4*0.15</f>
        <v>3.5999999999999996</v>
      </c>
      <c r="D282" s="158" t="s">
        <v>550</v>
      </c>
      <c r="E282" s="18"/>
      <c r="F282" s="18">
        <f t="shared" si="18"/>
        <v>0</v>
      </c>
      <c r="G282" s="125"/>
    </row>
    <row r="283" spans="1:17" ht="17.25" customHeight="1" x14ac:dyDescent="0.2">
      <c r="A283" s="124" t="s">
        <v>444</v>
      </c>
      <c r="B283" s="22" t="s">
        <v>574</v>
      </c>
      <c r="C283" s="38">
        <f>1.5*2.25*0.12</f>
        <v>0.40499999999999997</v>
      </c>
      <c r="D283" s="158" t="s">
        <v>550</v>
      </c>
      <c r="E283" s="18"/>
      <c r="F283" s="18">
        <f t="shared" si="18"/>
        <v>0</v>
      </c>
      <c r="G283" s="125"/>
    </row>
    <row r="284" spans="1:17" ht="17.25" customHeight="1" x14ac:dyDescent="0.2">
      <c r="A284" s="124" t="s">
        <v>445</v>
      </c>
      <c r="B284" s="112" t="s">
        <v>576</v>
      </c>
      <c r="C284" s="38">
        <f>(2.25+1.5+2.25+1.5)*0.15*0.2</f>
        <v>0.22500000000000001</v>
      </c>
      <c r="D284" s="158" t="s">
        <v>550</v>
      </c>
      <c r="E284" s="18"/>
      <c r="F284" s="18">
        <f t="shared" si="18"/>
        <v>0</v>
      </c>
      <c r="G284" s="125"/>
    </row>
    <row r="285" spans="1:17" ht="17.25" customHeight="1" x14ac:dyDescent="0.2">
      <c r="A285" s="124" t="s">
        <v>446</v>
      </c>
      <c r="B285" s="22" t="s">
        <v>562</v>
      </c>
      <c r="C285" s="38">
        <f>4*0.8*0.4*0.4</f>
        <v>0.51200000000000012</v>
      </c>
      <c r="D285" s="158" t="s">
        <v>550</v>
      </c>
      <c r="E285" s="18"/>
      <c r="F285" s="18">
        <f t="shared" si="18"/>
        <v>0</v>
      </c>
      <c r="G285" s="125"/>
    </row>
    <row r="286" spans="1:17" ht="17.25" customHeight="1" x14ac:dyDescent="0.2">
      <c r="A286" s="124" t="s">
        <v>448</v>
      </c>
      <c r="B286" s="22" t="s">
        <v>447</v>
      </c>
      <c r="C286" s="38">
        <f>6*5</f>
        <v>30</v>
      </c>
      <c r="D286" s="158" t="s">
        <v>553</v>
      </c>
      <c r="E286" s="18"/>
      <c r="F286" s="18">
        <f t="shared" si="18"/>
        <v>0</v>
      </c>
      <c r="G286" s="125"/>
    </row>
    <row r="287" spans="1:17" ht="17.25" customHeight="1" x14ac:dyDescent="0.2">
      <c r="A287" s="124" t="s">
        <v>449</v>
      </c>
      <c r="B287" s="22" t="s">
        <v>564</v>
      </c>
      <c r="C287" s="38">
        <v>2</v>
      </c>
      <c r="D287" s="158" t="s">
        <v>278</v>
      </c>
      <c r="E287" s="18"/>
      <c r="F287" s="18">
        <f t="shared" si="18"/>
        <v>0</v>
      </c>
      <c r="G287" s="125"/>
    </row>
    <row r="288" spans="1:17" ht="21.75" customHeight="1" x14ac:dyDescent="0.2">
      <c r="A288" s="124" t="s">
        <v>560</v>
      </c>
      <c r="B288" s="22" t="s">
        <v>566</v>
      </c>
      <c r="C288" s="38">
        <f>7.2*6.2</f>
        <v>44.64</v>
      </c>
      <c r="D288" s="158" t="s">
        <v>553</v>
      </c>
      <c r="E288" s="18"/>
      <c r="F288" s="18">
        <f t="shared" si="18"/>
        <v>0</v>
      </c>
      <c r="G288" s="125"/>
    </row>
    <row r="289" spans="1:7" ht="21.75" customHeight="1" x14ac:dyDescent="0.2">
      <c r="A289" s="124" t="s">
        <v>561</v>
      </c>
      <c r="B289" s="112" t="s">
        <v>565</v>
      </c>
      <c r="C289" s="38">
        <f>40</f>
        <v>40</v>
      </c>
      <c r="D289" s="39" t="s">
        <v>549</v>
      </c>
      <c r="E289" s="18"/>
      <c r="F289" s="18">
        <f t="shared" si="18"/>
        <v>0</v>
      </c>
      <c r="G289" s="125"/>
    </row>
    <row r="290" spans="1:7" ht="21.75" customHeight="1" x14ac:dyDescent="0.2">
      <c r="A290" s="124" t="s">
        <v>450</v>
      </c>
      <c r="B290" s="112" t="s">
        <v>567</v>
      </c>
      <c r="C290" s="38">
        <v>200</v>
      </c>
      <c r="D290" s="39" t="s">
        <v>568</v>
      </c>
      <c r="E290" s="18"/>
      <c r="F290" s="18">
        <f t="shared" si="18"/>
        <v>0</v>
      </c>
      <c r="G290" s="125"/>
    </row>
    <row r="291" spans="1:7" ht="21.75" customHeight="1" x14ac:dyDescent="0.2">
      <c r="A291" s="124" t="s">
        <v>569</v>
      </c>
      <c r="B291" s="112" t="s">
        <v>563</v>
      </c>
      <c r="C291" s="38">
        <v>60</v>
      </c>
      <c r="D291" s="39" t="s">
        <v>549</v>
      </c>
      <c r="E291" s="18"/>
      <c r="F291" s="18">
        <f t="shared" si="18"/>
        <v>0</v>
      </c>
      <c r="G291" s="125"/>
    </row>
    <row r="292" spans="1:7" ht="26.25" customHeight="1" x14ac:dyDescent="0.2">
      <c r="A292" s="124" t="s">
        <v>570</v>
      </c>
      <c r="B292" s="112" t="s">
        <v>572</v>
      </c>
      <c r="C292" s="38">
        <f>16</f>
        <v>16</v>
      </c>
      <c r="D292" s="39" t="s">
        <v>278</v>
      </c>
      <c r="E292" s="18"/>
      <c r="F292" s="18">
        <f t="shared" si="18"/>
        <v>0</v>
      </c>
      <c r="G292" s="125"/>
    </row>
    <row r="293" spans="1:7" ht="27.75" customHeight="1" x14ac:dyDescent="0.2">
      <c r="A293" s="124" t="s">
        <v>571</v>
      </c>
      <c r="B293" s="112" t="s">
        <v>573</v>
      </c>
      <c r="C293" s="38">
        <f>20</f>
        <v>20</v>
      </c>
      <c r="D293" s="158" t="s">
        <v>553</v>
      </c>
      <c r="E293" s="18"/>
      <c r="F293" s="18">
        <f t="shared" si="18"/>
        <v>0</v>
      </c>
      <c r="G293" s="125"/>
    </row>
    <row r="294" spans="1:7" ht="17.25" customHeight="1" x14ac:dyDescent="0.2">
      <c r="A294" s="124" t="s">
        <v>575</v>
      </c>
      <c r="B294" s="112" t="s">
        <v>207</v>
      </c>
      <c r="C294" s="38">
        <v>10</v>
      </c>
      <c r="D294" s="158" t="s">
        <v>348</v>
      </c>
      <c r="E294" s="18"/>
      <c r="F294" s="18">
        <f t="shared" si="18"/>
        <v>0</v>
      </c>
      <c r="G294" s="125"/>
    </row>
    <row r="295" spans="1:7" ht="25.5" x14ac:dyDescent="0.2">
      <c r="A295" s="122"/>
      <c r="B295" s="41" t="s">
        <v>451</v>
      </c>
      <c r="C295" s="38"/>
      <c r="D295" s="39"/>
      <c r="E295" s="18"/>
      <c r="F295" s="18"/>
      <c r="G295" s="127">
        <f>SUM(F268:F295)</f>
        <v>0</v>
      </c>
    </row>
    <row r="296" spans="1:7" ht="17.25" customHeight="1" x14ac:dyDescent="0.2">
      <c r="A296" s="147">
        <v>7</v>
      </c>
      <c r="B296" s="32" t="s">
        <v>547</v>
      </c>
      <c r="C296" s="33"/>
      <c r="D296" s="34"/>
      <c r="E296" s="35"/>
      <c r="F296" s="35"/>
      <c r="G296" s="135"/>
    </row>
    <row r="297" spans="1:7" ht="17.25" customHeight="1" x14ac:dyDescent="0.2">
      <c r="A297" s="122">
        <v>7.01</v>
      </c>
      <c r="B297" s="21" t="s">
        <v>24</v>
      </c>
      <c r="C297" s="38"/>
      <c r="D297" s="39"/>
      <c r="E297" s="18"/>
      <c r="F297" s="18"/>
      <c r="G297" s="127"/>
    </row>
    <row r="298" spans="1:7" ht="17.25" customHeight="1" x14ac:dyDescent="0.2">
      <c r="A298" s="124" t="s">
        <v>452</v>
      </c>
      <c r="B298" s="82" t="s">
        <v>193</v>
      </c>
      <c r="C298" s="38">
        <f>(18.8*18.8)*2</f>
        <v>706.88000000000011</v>
      </c>
      <c r="D298" s="158" t="s">
        <v>553</v>
      </c>
      <c r="E298" s="18"/>
      <c r="F298" s="18">
        <f>+E298*C298</f>
        <v>0</v>
      </c>
      <c r="G298" s="127"/>
    </row>
    <row r="299" spans="1:7" ht="17.25" customHeight="1" x14ac:dyDescent="0.2">
      <c r="A299" s="124" t="s">
        <v>453</v>
      </c>
      <c r="B299" s="82" t="s">
        <v>28</v>
      </c>
      <c r="C299" s="38">
        <f>+C298</f>
        <v>706.88000000000011</v>
      </c>
      <c r="D299" s="158" t="s">
        <v>553</v>
      </c>
      <c r="E299" s="18"/>
      <c r="F299" s="18">
        <f>+E299*C299</f>
        <v>0</v>
      </c>
      <c r="G299" s="127"/>
    </row>
    <row r="300" spans="1:7" ht="17.25" customHeight="1" x14ac:dyDescent="0.2">
      <c r="A300" s="122">
        <v>7.02</v>
      </c>
      <c r="B300" s="21" t="s">
        <v>30</v>
      </c>
      <c r="C300" s="38"/>
      <c r="D300" s="39"/>
      <c r="E300" s="18"/>
      <c r="F300" s="18"/>
      <c r="G300" s="127"/>
    </row>
    <row r="301" spans="1:7" ht="19.5" customHeight="1" x14ac:dyDescent="0.2">
      <c r="A301" s="124" t="s">
        <v>454</v>
      </c>
      <c r="B301" s="82" t="s">
        <v>455</v>
      </c>
      <c r="C301" s="38">
        <f>99.84*2</f>
        <v>199.68</v>
      </c>
      <c r="D301" s="158" t="s">
        <v>550</v>
      </c>
      <c r="E301" s="18"/>
      <c r="F301" s="18">
        <f>+E301*C301</f>
        <v>0</v>
      </c>
      <c r="G301" s="127"/>
    </row>
    <row r="302" spans="1:7" ht="19.5" customHeight="1" x14ac:dyDescent="0.2">
      <c r="A302" s="124" t="s">
        <v>456</v>
      </c>
      <c r="B302" s="82" t="s">
        <v>457</v>
      </c>
      <c r="C302" s="38">
        <v>950</v>
      </c>
      <c r="D302" s="158" t="s">
        <v>553</v>
      </c>
      <c r="E302" s="18"/>
      <c r="F302" s="18">
        <f>+E302*C302</f>
        <v>0</v>
      </c>
      <c r="G302" s="127"/>
    </row>
    <row r="303" spans="1:7" ht="25.5" customHeight="1" x14ac:dyDescent="0.2">
      <c r="A303" s="124" t="s">
        <v>458</v>
      </c>
      <c r="B303" s="82" t="s">
        <v>459</v>
      </c>
      <c r="C303" s="38">
        <f>+(1.5+3.9)*0.6*(40.4+24.8)*2*1.1</f>
        <v>464.74560000000008</v>
      </c>
      <c r="D303" s="158" t="s">
        <v>550</v>
      </c>
      <c r="E303" s="18"/>
      <c r="F303" s="18">
        <f t="shared" ref="F303:F304" si="19">+E303*C303</f>
        <v>0</v>
      </c>
      <c r="G303" s="127"/>
    </row>
    <row r="304" spans="1:7" ht="21.75" customHeight="1" x14ac:dyDescent="0.2">
      <c r="A304" s="124" t="s">
        <v>460</v>
      </c>
      <c r="B304" s="82" t="s">
        <v>36</v>
      </c>
      <c r="C304" s="38">
        <f>+C301*1.35</f>
        <v>269.56800000000004</v>
      </c>
      <c r="D304" s="158" t="s">
        <v>550</v>
      </c>
      <c r="E304" s="18"/>
      <c r="F304" s="18">
        <f t="shared" si="19"/>
        <v>0</v>
      </c>
      <c r="G304" s="127"/>
    </row>
    <row r="305" spans="1:9" ht="17.25" customHeight="1" x14ac:dyDescent="0.2">
      <c r="A305" s="122">
        <v>7.03</v>
      </c>
      <c r="B305" s="21" t="s">
        <v>461</v>
      </c>
      <c r="C305" s="38"/>
      <c r="D305" s="39"/>
      <c r="E305" s="18"/>
      <c r="F305" s="18"/>
      <c r="G305" s="127"/>
    </row>
    <row r="306" spans="1:9" ht="17.25" customHeight="1" x14ac:dyDescent="0.2">
      <c r="A306" s="124" t="s">
        <v>462</v>
      </c>
      <c r="B306" s="82" t="s">
        <v>463</v>
      </c>
      <c r="C306" s="38">
        <v>950</v>
      </c>
      <c r="D306" s="158" t="s">
        <v>553</v>
      </c>
      <c r="E306" s="18"/>
      <c r="F306" s="18">
        <f>+E306*C306</f>
        <v>0</v>
      </c>
      <c r="G306" s="127"/>
      <c r="H306" s="58"/>
    </row>
    <row r="307" spans="1:9" ht="29.25" customHeight="1" x14ac:dyDescent="0.2">
      <c r="A307" s="122"/>
      <c r="B307" s="41" t="s">
        <v>548</v>
      </c>
      <c r="C307" s="38"/>
      <c r="D307" s="39"/>
      <c r="E307" s="18"/>
      <c r="F307" s="18"/>
      <c r="G307" s="127">
        <f>SUM(F298:F306)</f>
        <v>0</v>
      </c>
      <c r="H307" s="19"/>
    </row>
    <row r="308" spans="1:9" ht="17.25" customHeight="1" x14ac:dyDescent="0.2">
      <c r="A308" s="122"/>
      <c r="B308" s="82"/>
      <c r="C308" s="38"/>
      <c r="D308" s="39"/>
      <c r="E308" s="18"/>
      <c r="F308" s="18"/>
      <c r="G308" s="127"/>
      <c r="H308" s="19"/>
      <c r="I308" s="19"/>
    </row>
    <row r="309" spans="1:9" ht="17.25" customHeight="1" x14ac:dyDescent="0.2">
      <c r="A309" s="147">
        <v>8</v>
      </c>
      <c r="B309" s="32" t="s">
        <v>464</v>
      </c>
      <c r="C309" s="33"/>
      <c r="D309" s="34"/>
      <c r="E309" s="35"/>
      <c r="F309" s="35"/>
      <c r="G309" s="135"/>
    </row>
    <row r="310" spans="1:9" ht="17.25" customHeight="1" x14ac:dyDescent="0.2">
      <c r="A310" s="122">
        <v>8.01</v>
      </c>
      <c r="B310" s="59" t="s">
        <v>465</v>
      </c>
      <c r="C310" s="38"/>
      <c r="D310" s="39"/>
      <c r="E310" s="18"/>
      <c r="F310" s="18"/>
      <c r="G310" s="127"/>
    </row>
    <row r="311" spans="1:9" ht="17.25" customHeight="1" x14ac:dyDescent="0.2">
      <c r="A311" s="122" t="s">
        <v>466</v>
      </c>
      <c r="B311" s="22" t="s">
        <v>28</v>
      </c>
      <c r="C311" s="38">
        <f>70*15</f>
        <v>1050</v>
      </c>
      <c r="D311" s="158" t="s">
        <v>549</v>
      </c>
      <c r="E311" s="18"/>
      <c r="F311" s="18">
        <f>+E311*C311</f>
        <v>0</v>
      </c>
      <c r="G311" s="127"/>
    </row>
    <row r="312" spans="1:9" ht="17.25" customHeight="1" x14ac:dyDescent="0.2">
      <c r="A312" s="122">
        <v>8.02</v>
      </c>
      <c r="B312" s="59" t="s">
        <v>317</v>
      </c>
      <c r="C312" s="38"/>
      <c r="D312" s="39"/>
      <c r="E312" s="18"/>
      <c r="F312" s="18"/>
      <c r="G312" s="127"/>
    </row>
    <row r="313" spans="1:9" ht="17.25" customHeight="1" x14ac:dyDescent="0.2">
      <c r="A313" s="122" t="s">
        <v>467</v>
      </c>
      <c r="B313" s="22" t="s">
        <v>468</v>
      </c>
      <c r="C313" s="38">
        <f>+C311*0.6*1.1</f>
        <v>693</v>
      </c>
      <c r="D313" s="158" t="s">
        <v>550</v>
      </c>
      <c r="E313" s="18"/>
      <c r="F313" s="18">
        <f>+E313*C313</f>
        <v>0</v>
      </c>
      <c r="G313" s="127"/>
    </row>
    <row r="314" spans="1:9" ht="17.25" customHeight="1" x14ac:dyDescent="0.2">
      <c r="A314" s="122" t="s">
        <v>469</v>
      </c>
      <c r="B314" s="22" t="s">
        <v>470</v>
      </c>
      <c r="C314" s="38">
        <f>+C311*0.1*0.6</f>
        <v>63</v>
      </c>
      <c r="D314" s="158" t="s">
        <v>550</v>
      </c>
      <c r="E314" s="18"/>
      <c r="F314" s="18">
        <f t="shared" ref="F314:F317" si="20">+E314*C314</f>
        <v>0</v>
      </c>
      <c r="G314" s="127"/>
    </row>
    <row r="315" spans="1:9" ht="17.25" customHeight="1" x14ac:dyDescent="0.2">
      <c r="A315" s="122" t="s">
        <v>471</v>
      </c>
      <c r="B315" s="22" t="s">
        <v>472</v>
      </c>
      <c r="C315" s="38">
        <f>+C311*0.6*1*1.45</f>
        <v>913.5</v>
      </c>
      <c r="D315" s="158" t="s">
        <v>550</v>
      </c>
      <c r="E315" s="18"/>
      <c r="F315" s="18">
        <f t="shared" si="20"/>
        <v>0</v>
      </c>
      <c r="G315" s="127"/>
    </row>
    <row r="316" spans="1:9" ht="25.5" customHeight="1" x14ac:dyDescent="0.2">
      <c r="A316" s="122" t="s">
        <v>473</v>
      </c>
      <c r="B316" s="22" t="s">
        <v>474</v>
      </c>
      <c r="C316" s="38">
        <f>+C315/1.45</f>
        <v>630</v>
      </c>
      <c r="D316" s="158" t="s">
        <v>554</v>
      </c>
      <c r="E316" s="18"/>
      <c r="F316" s="18">
        <f t="shared" si="20"/>
        <v>0</v>
      </c>
      <c r="G316" s="127"/>
    </row>
    <row r="317" spans="1:9" ht="17.25" customHeight="1" x14ac:dyDescent="0.2">
      <c r="A317" s="122" t="s">
        <v>475</v>
      </c>
      <c r="B317" s="22" t="s">
        <v>476</v>
      </c>
      <c r="C317" s="38">
        <f>+C313*1.35</f>
        <v>935.55000000000007</v>
      </c>
      <c r="D317" s="158" t="s">
        <v>555</v>
      </c>
      <c r="E317" s="18"/>
      <c r="F317" s="18">
        <f t="shared" si="20"/>
        <v>0</v>
      </c>
      <c r="G317" s="127"/>
    </row>
    <row r="318" spans="1:9" ht="17.25" customHeight="1" x14ac:dyDescent="0.2">
      <c r="A318" s="122">
        <v>8.0299999999999994</v>
      </c>
      <c r="B318" s="60" t="s">
        <v>477</v>
      </c>
      <c r="C318" s="38"/>
      <c r="D318" s="39"/>
      <c r="E318" s="18"/>
      <c r="F318" s="18"/>
      <c r="G318" s="127"/>
    </row>
    <row r="319" spans="1:9" ht="17.25" customHeight="1" x14ac:dyDescent="0.2">
      <c r="A319" s="122" t="s">
        <v>478</v>
      </c>
      <c r="B319" s="112" t="s">
        <v>479</v>
      </c>
      <c r="C319" s="38">
        <f>+C311</f>
        <v>1050</v>
      </c>
      <c r="D319" s="158" t="s">
        <v>549</v>
      </c>
      <c r="E319" s="18"/>
      <c r="F319" s="18">
        <f>+E319*C319</f>
        <v>0</v>
      </c>
      <c r="G319" s="127"/>
    </row>
    <row r="320" spans="1:9" ht="17.25" customHeight="1" x14ac:dyDescent="0.2">
      <c r="A320" s="122">
        <v>8.0399999999999991</v>
      </c>
      <c r="B320" s="60" t="s">
        <v>480</v>
      </c>
      <c r="C320" s="38"/>
      <c r="D320" s="39"/>
      <c r="E320" s="18"/>
      <c r="F320" s="18"/>
      <c r="G320" s="127"/>
    </row>
    <row r="321" spans="1:7" ht="17.25" customHeight="1" x14ac:dyDescent="0.2">
      <c r="A321" s="122" t="s">
        <v>481</v>
      </c>
      <c r="B321" s="112" t="s">
        <v>482</v>
      </c>
      <c r="C321" s="38">
        <f>+C319</f>
        <v>1050</v>
      </c>
      <c r="D321" s="158" t="s">
        <v>549</v>
      </c>
      <c r="E321" s="18"/>
      <c r="F321" s="18">
        <f>+E321*C321</f>
        <v>0</v>
      </c>
      <c r="G321" s="127"/>
    </row>
    <row r="322" spans="1:7" ht="17.25" customHeight="1" x14ac:dyDescent="0.2">
      <c r="A322" s="122">
        <v>8.0500000000000007</v>
      </c>
      <c r="B322" s="60" t="s">
        <v>483</v>
      </c>
      <c r="C322" s="38"/>
      <c r="D322" s="39"/>
      <c r="E322" s="18"/>
      <c r="F322" s="18"/>
      <c r="G322" s="127"/>
    </row>
    <row r="323" spans="1:7" ht="17.25" customHeight="1" x14ac:dyDescent="0.2">
      <c r="A323" s="122" t="s">
        <v>484</v>
      </c>
      <c r="B323" s="112" t="s">
        <v>305</v>
      </c>
      <c r="C323" s="38">
        <f>C169+C170</f>
        <v>2959.19</v>
      </c>
      <c r="D323" s="158" t="s">
        <v>549</v>
      </c>
      <c r="E323" s="18"/>
      <c r="F323" s="18">
        <f t="shared" ref="F323:F324" si="21">+E323*C323</f>
        <v>0</v>
      </c>
      <c r="G323" s="127"/>
    </row>
    <row r="324" spans="1:7" ht="17.25" customHeight="1" x14ac:dyDescent="0.2">
      <c r="A324" s="122" t="s">
        <v>485</v>
      </c>
      <c r="B324" s="112" t="s">
        <v>307</v>
      </c>
      <c r="C324" s="38">
        <f>C172+C173</f>
        <v>800</v>
      </c>
      <c r="D324" s="158" t="s">
        <v>549</v>
      </c>
      <c r="E324" s="18"/>
      <c r="F324" s="18">
        <f t="shared" si="21"/>
        <v>0</v>
      </c>
      <c r="G324" s="127"/>
    </row>
    <row r="325" spans="1:7" ht="17.25" customHeight="1" x14ac:dyDescent="0.2">
      <c r="A325" s="122" t="s">
        <v>486</v>
      </c>
      <c r="B325" s="112" t="s">
        <v>309</v>
      </c>
      <c r="C325" s="38">
        <v>70</v>
      </c>
      <c r="D325" s="158" t="s">
        <v>278</v>
      </c>
      <c r="E325" s="18"/>
      <c r="F325" s="18">
        <f>+E325*C325</f>
        <v>0</v>
      </c>
      <c r="G325" s="127"/>
    </row>
    <row r="326" spans="1:7" ht="17.25" customHeight="1" x14ac:dyDescent="0.2">
      <c r="A326" s="122"/>
      <c r="B326" s="22"/>
      <c r="C326" s="38"/>
      <c r="D326" s="39"/>
      <c r="E326" s="18"/>
      <c r="F326" s="18"/>
      <c r="G326" s="127"/>
    </row>
    <row r="327" spans="1:7" ht="30.75" customHeight="1" x14ac:dyDescent="0.2">
      <c r="A327" s="122">
        <v>8.06</v>
      </c>
      <c r="B327" s="41" t="s">
        <v>487</v>
      </c>
      <c r="C327" s="38"/>
      <c r="D327" s="39"/>
      <c r="E327" s="18"/>
      <c r="F327" s="18"/>
      <c r="G327" s="127"/>
    </row>
    <row r="328" spans="1:7" ht="17.25" customHeight="1" x14ac:dyDescent="0.2">
      <c r="A328" s="124" t="s">
        <v>488</v>
      </c>
      <c r="B328" s="112" t="s">
        <v>489</v>
      </c>
      <c r="C328" s="38">
        <v>12</v>
      </c>
      <c r="D328" s="158" t="s">
        <v>278</v>
      </c>
      <c r="E328" s="18"/>
      <c r="F328" s="18">
        <f>+E328*C328</f>
        <v>0</v>
      </c>
      <c r="G328" s="127"/>
    </row>
    <row r="329" spans="1:7" ht="17.25" customHeight="1" x14ac:dyDescent="0.2">
      <c r="A329" s="124" t="s">
        <v>490</v>
      </c>
      <c r="B329" s="112" t="s">
        <v>491</v>
      </c>
      <c r="C329" s="38">
        <v>6</v>
      </c>
      <c r="D329" s="158" t="s">
        <v>278</v>
      </c>
      <c r="E329" s="18"/>
      <c r="F329" s="18">
        <f t="shared" ref="F329:F335" si="22">+E329*C329</f>
        <v>0</v>
      </c>
      <c r="G329" s="127"/>
    </row>
    <row r="330" spans="1:7" ht="17.25" customHeight="1" x14ac:dyDescent="0.2">
      <c r="A330" s="124" t="s">
        <v>492</v>
      </c>
      <c r="B330" s="112" t="s">
        <v>493</v>
      </c>
      <c r="C330" s="38">
        <v>6</v>
      </c>
      <c r="D330" s="158" t="s">
        <v>278</v>
      </c>
      <c r="E330" s="18"/>
      <c r="F330" s="18">
        <f t="shared" si="22"/>
        <v>0</v>
      </c>
      <c r="G330" s="127"/>
    </row>
    <row r="331" spans="1:7" ht="17.25" customHeight="1" x14ac:dyDescent="0.2">
      <c r="A331" s="124" t="s">
        <v>494</v>
      </c>
      <c r="B331" s="112" t="s">
        <v>495</v>
      </c>
      <c r="C331" s="38">
        <v>3</v>
      </c>
      <c r="D331" s="158" t="s">
        <v>278</v>
      </c>
      <c r="E331" s="18"/>
      <c r="F331" s="18">
        <f t="shared" si="22"/>
        <v>0</v>
      </c>
      <c r="G331" s="127"/>
    </row>
    <row r="332" spans="1:7" ht="17.25" customHeight="1" x14ac:dyDescent="0.2">
      <c r="A332" s="124" t="s">
        <v>496</v>
      </c>
      <c r="B332" s="112" t="s">
        <v>497</v>
      </c>
      <c r="C332" s="38">
        <v>2</v>
      </c>
      <c r="D332" s="158" t="s">
        <v>278</v>
      </c>
      <c r="E332" s="18"/>
      <c r="F332" s="18">
        <f t="shared" si="22"/>
        <v>0</v>
      </c>
      <c r="G332" s="127"/>
    </row>
    <row r="333" spans="1:7" ht="17.25" customHeight="1" x14ac:dyDescent="0.2">
      <c r="A333" s="124" t="s">
        <v>498</v>
      </c>
      <c r="B333" s="112" t="s">
        <v>499</v>
      </c>
      <c r="C333" s="38">
        <v>3</v>
      </c>
      <c r="D333" s="158" t="s">
        <v>278</v>
      </c>
      <c r="E333" s="18"/>
      <c r="F333" s="18">
        <f t="shared" si="22"/>
        <v>0</v>
      </c>
      <c r="G333" s="127"/>
    </row>
    <row r="334" spans="1:7" ht="17.25" customHeight="1" x14ac:dyDescent="0.2">
      <c r="A334" s="124" t="s">
        <v>500</v>
      </c>
      <c r="B334" s="112" t="s">
        <v>501</v>
      </c>
      <c r="C334" s="38">
        <v>5</v>
      </c>
      <c r="D334" s="158" t="s">
        <v>278</v>
      </c>
      <c r="E334" s="18"/>
      <c r="F334" s="18">
        <f t="shared" si="22"/>
        <v>0</v>
      </c>
      <c r="G334" s="127"/>
    </row>
    <row r="335" spans="1:7" ht="17.25" customHeight="1" x14ac:dyDescent="0.2">
      <c r="A335" s="124" t="s">
        <v>502</v>
      </c>
      <c r="B335" s="112" t="s">
        <v>503</v>
      </c>
      <c r="C335" s="38">
        <v>1.7</v>
      </c>
      <c r="D335" s="158" t="s">
        <v>550</v>
      </c>
      <c r="E335" s="18"/>
      <c r="F335" s="18">
        <f t="shared" si="22"/>
        <v>0</v>
      </c>
      <c r="G335" s="127"/>
    </row>
    <row r="336" spans="1:7" ht="17.25" customHeight="1" x14ac:dyDescent="0.2">
      <c r="A336" s="122">
        <v>8.07</v>
      </c>
      <c r="B336" s="149" t="s">
        <v>504</v>
      </c>
      <c r="C336" s="38"/>
      <c r="D336" s="39"/>
      <c r="E336" s="18"/>
      <c r="F336" s="18"/>
      <c r="G336" s="127"/>
    </row>
    <row r="337" spans="1:7" ht="51" customHeight="1" x14ac:dyDescent="0.2">
      <c r="A337" s="124" t="s">
        <v>505</v>
      </c>
      <c r="B337" s="112" t="s">
        <v>506</v>
      </c>
      <c r="C337" s="38">
        <v>3</v>
      </c>
      <c r="D337" s="158" t="s">
        <v>278</v>
      </c>
      <c r="E337" s="18"/>
      <c r="F337" s="18">
        <f>+E337*C337</f>
        <v>0</v>
      </c>
      <c r="G337" s="127"/>
    </row>
    <row r="338" spans="1:7" ht="17.25" customHeight="1" x14ac:dyDescent="0.2">
      <c r="A338" s="124" t="s">
        <v>507</v>
      </c>
      <c r="B338" s="112" t="s">
        <v>508</v>
      </c>
      <c r="C338" s="38">
        <v>4</v>
      </c>
      <c r="D338" s="158" t="s">
        <v>278</v>
      </c>
      <c r="E338" s="18"/>
      <c r="F338" s="18">
        <f>+E338*C338</f>
        <v>0</v>
      </c>
      <c r="G338" s="127"/>
    </row>
    <row r="339" spans="1:7" ht="17.25" customHeight="1" x14ac:dyDescent="0.2">
      <c r="A339" s="122">
        <v>8.08</v>
      </c>
      <c r="B339" s="149" t="s">
        <v>509</v>
      </c>
      <c r="C339" s="38"/>
      <c r="D339" s="39"/>
      <c r="E339" s="18"/>
      <c r="F339" s="18"/>
      <c r="G339" s="127"/>
    </row>
    <row r="340" spans="1:7" ht="25.5" x14ac:dyDescent="0.2">
      <c r="A340" s="124" t="s">
        <v>510</v>
      </c>
      <c r="B340" s="112" t="s">
        <v>586</v>
      </c>
      <c r="C340" s="38">
        <v>70</v>
      </c>
      <c r="D340" s="158" t="s">
        <v>278</v>
      </c>
      <c r="E340" s="18"/>
      <c r="F340" s="18">
        <f>+E340*C340</f>
        <v>0</v>
      </c>
      <c r="G340" s="127"/>
    </row>
    <row r="341" spans="1:7" ht="25.5" x14ac:dyDescent="0.2">
      <c r="A341" s="124" t="s">
        <v>511</v>
      </c>
      <c r="B341" s="112" t="s">
        <v>587</v>
      </c>
      <c r="C341" s="38">
        <v>50</v>
      </c>
      <c r="D341" s="158" t="s">
        <v>278</v>
      </c>
      <c r="E341" s="18"/>
      <c r="F341" s="18">
        <f t="shared" ref="F341" si="23">+E341*C341</f>
        <v>0</v>
      </c>
      <c r="G341" s="127"/>
    </row>
    <row r="342" spans="1:7" ht="17.25" customHeight="1" x14ac:dyDescent="0.2">
      <c r="A342" s="122"/>
      <c r="B342" s="24" t="s">
        <v>543</v>
      </c>
      <c r="C342" s="38"/>
      <c r="D342" s="39"/>
      <c r="E342" s="18"/>
      <c r="F342" s="18"/>
      <c r="G342" s="127">
        <f>SUM(F311:F341)</f>
        <v>0</v>
      </c>
    </row>
    <row r="343" spans="1:7" ht="17.25" customHeight="1" x14ac:dyDescent="0.2">
      <c r="A343" s="147">
        <v>9</v>
      </c>
      <c r="B343" s="32" t="s">
        <v>512</v>
      </c>
      <c r="C343" s="33">
        <v>1</v>
      </c>
      <c r="D343" s="34" t="s">
        <v>156</v>
      </c>
      <c r="E343" s="35"/>
      <c r="F343" s="35">
        <f t="shared" si="16"/>
        <v>0</v>
      </c>
      <c r="G343" s="135"/>
    </row>
    <row r="344" spans="1:7" x14ac:dyDescent="0.2">
      <c r="A344" s="124"/>
      <c r="B344" s="24" t="s">
        <v>544</v>
      </c>
      <c r="C344" s="16"/>
      <c r="D344" s="40"/>
      <c r="E344" s="61"/>
      <c r="F344" s="52"/>
      <c r="G344" s="127">
        <f>SUM(F343)</f>
        <v>0</v>
      </c>
    </row>
    <row r="345" spans="1:7" x14ac:dyDescent="0.2">
      <c r="A345" s="138"/>
      <c r="B345" s="62"/>
      <c r="C345" s="63"/>
      <c r="D345" s="64"/>
      <c r="E345" s="65"/>
      <c r="F345" s="66"/>
      <c r="G345" s="139"/>
    </row>
    <row r="346" spans="1:7" ht="15" customHeight="1" x14ac:dyDescent="0.2">
      <c r="A346" s="147"/>
      <c r="B346" s="146" t="s">
        <v>513</v>
      </c>
      <c r="C346" s="147"/>
      <c r="D346" s="147"/>
      <c r="E346" s="147"/>
      <c r="F346" s="147"/>
      <c r="G346" s="135">
        <f>SUM(F12:F343)</f>
        <v>0</v>
      </c>
    </row>
    <row r="347" spans="1:7" ht="14.25" customHeight="1" x14ac:dyDescent="0.2">
      <c r="A347" s="140"/>
      <c r="B347" s="67" t="s">
        <v>514</v>
      </c>
      <c r="C347" s="67"/>
      <c r="D347" s="67"/>
      <c r="E347" s="68"/>
      <c r="F347" s="69"/>
      <c r="G347" s="141"/>
    </row>
    <row r="348" spans="1:7" ht="14.25" customHeight="1" x14ac:dyDescent="0.2">
      <c r="A348" s="142"/>
      <c r="B348" s="150" t="s">
        <v>515</v>
      </c>
      <c r="C348" s="70" t="s">
        <v>516</v>
      </c>
      <c r="D348" s="71">
        <v>10</v>
      </c>
      <c r="E348" s="72"/>
      <c r="F348" s="72"/>
      <c r="G348" s="152">
        <f>+$G$346*D348/100</f>
        <v>0</v>
      </c>
    </row>
    <row r="349" spans="1:7" x14ac:dyDescent="0.2">
      <c r="A349" s="143"/>
      <c r="B349" s="150" t="s">
        <v>517</v>
      </c>
      <c r="C349" s="70" t="s">
        <v>516</v>
      </c>
      <c r="D349" s="71">
        <v>4</v>
      </c>
      <c r="E349" s="72"/>
      <c r="F349" s="72"/>
      <c r="G349" s="152">
        <f>+$G$346*D349/100</f>
        <v>0</v>
      </c>
    </row>
    <row r="350" spans="1:7" x14ac:dyDescent="0.2">
      <c r="A350" s="143"/>
      <c r="B350" s="150" t="s">
        <v>518</v>
      </c>
      <c r="C350" s="70" t="s">
        <v>516</v>
      </c>
      <c r="D350" s="71">
        <v>1</v>
      </c>
      <c r="E350" s="72"/>
      <c r="F350" s="72"/>
      <c r="G350" s="152">
        <f>+$G$346*D350/100</f>
        <v>0</v>
      </c>
    </row>
    <row r="351" spans="1:7" x14ac:dyDescent="0.2">
      <c r="A351" s="143"/>
      <c r="B351" s="150" t="s">
        <v>519</v>
      </c>
      <c r="C351" s="70" t="s">
        <v>516</v>
      </c>
      <c r="D351" s="71">
        <v>3</v>
      </c>
      <c r="E351" s="72"/>
      <c r="F351" s="72"/>
      <c r="G351" s="152">
        <f>+$G$346*D351/100</f>
        <v>0</v>
      </c>
    </row>
    <row r="352" spans="1:7" x14ac:dyDescent="0.2">
      <c r="A352" s="143"/>
      <c r="B352" s="150" t="s">
        <v>520</v>
      </c>
      <c r="C352" s="70" t="s">
        <v>516</v>
      </c>
      <c r="D352" s="71">
        <v>0.1</v>
      </c>
      <c r="E352" s="72"/>
      <c r="F352" s="72"/>
      <c r="G352" s="152">
        <f>+$G$346*D352/100</f>
        <v>0</v>
      </c>
    </row>
    <row r="353" spans="1:7" x14ac:dyDescent="0.2">
      <c r="A353" s="143"/>
      <c r="B353" s="150" t="s">
        <v>521</v>
      </c>
      <c r="C353" s="70" t="s">
        <v>516</v>
      </c>
      <c r="D353" s="71">
        <v>18</v>
      </c>
      <c r="E353" s="72"/>
      <c r="F353" s="72"/>
      <c r="G353" s="152">
        <f>+$G$348*D353/100</f>
        <v>0</v>
      </c>
    </row>
    <row r="354" spans="1:7" ht="15" customHeight="1" x14ac:dyDescent="0.2">
      <c r="A354" s="143"/>
      <c r="B354" s="150" t="s">
        <v>522</v>
      </c>
      <c r="C354" s="70" t="s">
        <v>516</v>
      </c>
      <c r="D354" s="71">
        <v>2</v>
      </c>
      <c r="E354" s="72"/>
      <c r="F354" s="72"/>
      <c r="G354" s="152">
        <f>+$G$346*D354/100</f>
        <v>0</v>
      </c>
    </row>
    <row r="355" spans="1:7" ht="27" customHeight="1" x14ac:dyDescent="0.2">
      <c r="A355" s="143"/>
      <c r="B355" s="150" t="s">
        <v>523</v>
      </c>
      <c r="C355" s="70" t="s">
        <v>156</v>
      </c>
      <c r="D355" s="71"/>
      <c r="E355" s="72"/>
      <c r="F355" s="72"/>
      <c r="G355" s="152">
        <v>6000000</v>
      </c>
    </row>
    <row r="356" spans="1:7" ht="27" customHeight="1" x14ac:dyDescent="0.2">
      <c r="A356" s="143"/>
      <c r="B356" s="150" t="s">
        <v>524</v>
      </c>
      <c r="C356" s="70" t="s">
        <v>525</v>
      </c>
      <c r="D356" s="73">
        <v>2</v>
      </c>
      <c r="E356" s="72"/>
      <c r="F356" s="72"/>
      <c r="G356" s="152">
        <v>1483530</v>
      </c>
    </row>
    <row r="357" spans="1:7" ht="18" customHeight="1" x14ac:dyDescent="0.2">
      <c r="A357" s="143"/>
      <c r="B357" s="150" t="s">
        <v>526</v>
      </c>
      <c r="C357" s="70" t="s">
        <v>525</v>
      </c>
      <c r="D357" s="73">
        <v>5</v>
      </c>
      <c r="E357" s="72"/>
      <c r="F357" s="72"/>
      <c r="G357" s="152">
        <v>3708830</v>
      </c>
    </row>
    <row r="358" spans="1:7" ht="17.25" customHeight="1" x14ac:dyDescent="0.2">
      <c r="A358" s="143"/>
      <c r="B358" s="150" t="s">
        <v>527</v>
      </c>
      <c r="C358" s="70" t="s">
        <v>516</v>
      </c>
      <c r="D358" s="71">
        <v>1.5</v>
      </c>
      <c r="E358" s="72"/>
      <c r="F358" s="72"/>
      <c r="G358" s="152">
        <f>+$G$346*D358/100</f>
        <v>0</v>
      </c>
    </row>
    <row r="359" spans="1:7" ht="18" customHeight="1" x14ac:dyDescent="0.2">
      <c r="A359" s="143"/>
      <c r="B359" s="74" t="s">
        <v>528</v>
      </c>
      <c r="C359" s="70"/>
      <c r="D359" s="71"/>
      <c r="E359" s="72"/>
      <c r="F359" s="72"/>
      <c r="G359" s="151">
        <v>0</v>
      </c>
    </row>
    <row r="360" spans="1:7" ht="16.5" customHeight="1" x14ac:dyDescent="0.2">
      <c r="A360" s="143"/>
      <c r="B360" s="74" t="s">
        <v>529</v>
      </c>
      <c r="C360" s="70"/>
      <c r="D360" s="71"/>
      <c r="E360" s="72"/>
      <c r="F360" s="72"/>
      <c r="G360" s="151">
        <f>+G359+G346</f>
        <v>0</v>
      </c>
    </row>
    <row r="361" spans="1:7" ht="15" customHeight="1" x14ac:dyDescent="0.2">
      <c r="A361" s="143"/>
      <c r="B361" s="114" t="s">
        <v>545</v>
      </c>
      <c r="C361" s="70" t="s">
        <v>516</v>
      </c>
      <c r="D361" s="71">
        <v>5</v>
      </c>
      <c r="E361" s="72"/>
      <c r="F361" s="72"/>
      <c r="G361" s="152">
        <f>+$G$360*D361/100</f>
        <v>0</v>
      </c>
    </row>
    <row r="362" spans="1:7" ht="19.5" customHeight="1" x14ac:dyDescent="0.2">
      <c r="A362" s="153"/>
      <c r="B362" s="154" t="s">
        <v>530</v>
      </c>
      <c r="C362" s="153"/>
      <c r="D362" s="153"/>
      <c r="E362" s="153"/>
      <c r="F362" s="153"/>
      <c r="G362" s="155">
        <f>+G361+G360</f>
        <v>0</v>
      </c>
    </row>
    <row r="363" spans="1:7" x14ac:dyDescent="0.2">
      <c r="B363" s="76"/>
      <c r="C363" s="76"/>
      <c r="D363" s="77"/>
      <c r="E363" s="76"/>
      <c r="F363" s="76"/>
      <c r="G363" s="76"/>
    </row>
    <row r="364" spans="1:7" x14ac:dyDescent="0.2">
      <c r="B364" s="76"/>
      <c r="D364" s="77"/>
      <c r="E364" s="76"/>
      <c r="F364" s="76"/>
      <c r="G364" s="76"/>
    </row>
    <row r="365" spans="1:7" x14ac:dyDescent="0.2">
      <c r="B365" s="76"/>
      <c r="C365" s="76"/>
      <c r="D365" s="77"/>
      <c r="E365" s="76"/>
      <c r="F365" s="76"/>
      <c r="G365" s="76"/>
    </row>
    <row r="366" spans="1:7" x14ac:dyDescent="0.2">
      <c r="B366" s="76"/>
      <c r="C366" s="76"/>
      <c r="D366" s="77"/>
      <c r="E366" s="76"/>
      <c r="F366" s="76"/>
      <c r="G366" s="76"/>
    </row>
    <row r="374" spans="2:4" hidden="1" x14ac:dyDescent="0.2">
      <c r="B374" s="14">
        <v>1961</v>
      </c>
      <c r="C374" s="14" t="s">
        <v>194</v>
      </c>
    </row>
    <row r="375" spans="2:4" hidden="1" x14ac:dyDescent="0.2">
      <c r="B375" s="14">
        <v>525600</v>
      </c>
      <c r="C375" s="14">
        <f>+B375/B374</f>
        <v>268.02651708312084</v>
      </c>
    </row>
    <row r="376" spans="2:4" hidden="1" x14ac:dyDescent="0.2">
      <c r="B376" s="14">
        <v>7.3120000000000003</v>
      </c>
    </row>
    <row r="377" spans="2:4" hidden="1" x14ac:dyDescent="0.2"/>
    <row r="378" spans="2:4" hidden="1" x14ac:dyDescent="0.2">
      <c r="B378" s="14">
        <v>4</v>
      </c>
    </row>
    <row r="379" spans="2:4" hidden="1" x14ac:dyDescent="0.2">
      <c r="B379" s="14">
        <v>8</v>
      </c>
    </row>
    <row r="380" spans="2:4" hidden="1" x14ac:dyDescent="0.2">
      <c r="B380" s="14">
        <v>2</v>
      </c>
    </row>
    <row r="381" spans="2:4" s="75" customFormat="1" hidden="1" x14ac:dyDescent="0.2">
      <c r="B381" s="14"/>
      <c r="C381" s="14"/>
      <c r="D381" s="78"/>
    </row>
    <row r="382" spans="2:4" s="75" customFormat="1" hidden="1" x14ac:dyDescent="0.2">
      <c r="B382" s="14"/>
      <c r="C382" s="14"/>
      <c r="D382" s="78"/>
    </row>
    <row r="383" spans="2:4" s="75" customFormat="1" hidden="1" x14ac:dyDescent="0.2">
      <c r="B383" s="14"/>
      <c r="C383" s="14"/>
      <c r="D383" s="78"/>
    </row>
    <row r="384" spans="2:4" s="75" customFormat="1" hidden="1" x14ac:dyDescent="0.2">
      <c r="B384" s="14"/>
      <c r="C384" s="14"/>
      <c r="D384" s="78"/>
    </row>
    <row r="385" spans="2:4" s="75" customFormat="1" hidden="1" x14ac:dyDescent="0.2">
      <c r="B385" s="14"/>
      <c r="C385" s="14"/>
      <c r="D385" s="78"/>
    </row>
  </sheetData>
  <mergeCells count="4">
    <mergeCell ref="A2:G2"/>
    <mergeCell ref="B3:G3"/>
    <mergeCell ref="A4:G4"/>
    <mergeCell ref="A7:G7"/>
  </mergeCells>
  <phoneticPr fontId="23" type="noConversion"/>
  <printOptions horizontalCentered="1"/>
  <pageMargins left="0.25" right="0.25" top="0.75" bottom="0.75" header="0.3" footer="0.3"/>
  <pageSetup scale="71" fitToHeight="0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LC-SISTEMA DE ABASTECIMIENT (2)</vt:lpstr>
      <vt:lpstr>'LC-SISTEMA DE ABASTECIMIENT (2)'!Área_de_impresión</vt:lpstr>
      <vt:lpstr>'LC-SISTEMA DE ABASTECIMIENT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LoGo</dc:creator>
  <cp:lastModifiedBy>licitaciones@hidroelectrica.gov.do</cp:lastModifiedBy>
  <cp:lastPrinted>2023-05-08T07:45:35Z</cp:lastPrinted>
  <dcterms:created xsi:type="dcterms:W3CDTF">2023-04-27T15:24:30Z</dcterms:created>
  <dcterms:modified xsi:type="dcterms:W3CDTF">2023-06-02T16:57:33Z</dcterms:modified>
</cp:coreProperties>
</file>